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comments2.xml" ContentType="application/vnd.openxmlformats-officedocument.spreadsheetml.comments+xml"/>
  <Override PartName="/xl/comments3.xml" ContentType="application/vnd.openxmlformats-officedocument.spreadsheetml.comments+xml"/>
  <Override PartName="/xl/drawings/drawing1.xml" ContentType="application/vnd.openxmlformats-officedocument.drawing+xml"/>
  <Override PartName="/xl/tables/table8.xml" ContentType="application/vnd.openxmlformats-officedocument.spreadsheetml.table+xml"/>
  <Override PartName="/xl/comments4.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tables/table9.xml" ContentType="application/vnd.openxmlformats-officedocument.spreadsheetml.table+xml"/>
  <Override PartName="/xl/comments5.xml" ContentType="application/vnd.openxmlformats-officedocument.spreadsheetml.comments+xml"/>
  <Override PartName="/xl/charts/chart2.xml" ContentType="application/vnd.openxmlformats-officedocument.drawingml.chart+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24226"/>
  <bookViews>
    <workbookView xWindow="240" yWindow="108" windowWidth="14808" windowHeight="8016" tabRatio="788" firstSheet="9" activeTab="18"/>
  </bookViews>
  <sheets>
    <sheet name="Sommaire" sheetId="10" state="hidden" r:id="rId1"/>
    <sheet name="Mandat Rodach" sheetId="20" state="hidden" r:id="rId2"/>
    <sheet name="Feuil3" sheetId="21" state="hidden" r:id="rId3"/>
    <sheet name="saisie" sheetId="22" state="hidden" r:id="rId4"/>
    <sheet name="Feuil2" sheetId="26" state="hidden" r:id="rId5"/>
    <sheet name="param" sheetId="23" state="hidden" r:id="rId6"/>
    <sheet name="Points dossiers" sheetId="1" state="hidden" r:id="rId7"/>
    <sheet name="Notice information" sheetId="2" state="hidden" r:id="rId8"/>
    <sheet name="Honoraires et mandats" sheetId="7" state="hidden" r:id="rId9"/>
    <sheet name="Contacts dossiers " sheetId="5" r:id="rId10"/>
    <sheet name="Feuil1" sheetId="16" state="hidden" r:id="rId11"/>
    <sheet name="Etape planifications" sheetId="19" state="hidden" r:id="rId12"/>
    <sheet name="Calendrier (Théorie )" sheetId="15" state="hidden" r:id="rId13"/>
    <sheet name="Calendrier (Pratique)" sheetId="17" state="hidden" r:id="rId14"/>
    <sheet name="Chronologie dossier (CAP)" sheetId="18" state="hidden" r:id="rId15"/>
    <sheet name="Chronologie dossier" sheetId="8" state="hidden" r:id="rId16"/>
    <sheet name="Particularités dossiers" sheetId="6" state="hidden" r:id="rId17"/>
    <sheet name="Points dossiers partie Audit" sheetId="11" r:id="rId18"/>
    <sheet name="Point dossiers CI" sheetId="12" r:id="rId19"/>
    <sheet name="ABC" sheetId="27" r:id="rId20"/>
    <sheet name="ABZ" sheetId="28" r:id="rId21"/>
    <sheet name="AMBAPHARM" sheetId="29" r:id="rId22"/>
    <sheet name="AMRAM" sheetId="30" r:id="rId23"/>
    <sheet name="BLEU CANNELLE" sheetId="31" r:id="rId24"/>
    <sheet name="BONTON" sheetId="32" r:id="rId25"/>
    <sheet name="CAP" sheetId="33" r:id="rId26"/>
    <sheet name="CAROPY" sheetId="34" r:id="rId27"/>
    <sheet name="CASTRI" sheetId="24" r:id="rId28"/>
    <sheet name="CHIFOU &amp; Co " sheetId="56" r:id="rId29"/>
    <sheet name="CHIFOU  Prod" sheetId="57" r:id="rId30"/>
    <sheet name="CLARTE DIVINE" sheetId="35" r:id="rId31"/>
    <sheet name="CMFI" sheetId="50" r:id="rId32"/>
    <sheet name="CMB" sheetId="51" r:id="rId33"/>
    <sheet name="NCM" sheetId="52" r:id="rId34"/>
    <sheet name="DGJ" sheetId="58" r:id="rId35"/>
    <sheet name="EYESIGHT  GP" sheetId="36" r:id="rId36"/>
    <sheet name="FINANCIERE FITOUSSI" sheetId="37" r:id="rId37"/>
    <sheet name="GINGER" sheetId="38" r:id="rId38"/>
    <sheet name="GOLD" sheetId="39" r:id="rId39"/>
    <sheet name="IMMUTEP" sheetId="40" r:id="rId40"/>
    <sheet name="JJ ONE" sheetId="41" r:id="rId41"/>
    <sheet name="LIU JO" sheetId="42" r:id="rId42"/>
    <sheet name="NVELLE CITE" sheetId="43" r:id="rId43"/>
    <sheet name="PYRAMIDAL" sheetId="55" r:id="rId44"/>
    <sheet name="RIVIERE LEZARDE" sheetId="44" r:id="rId45"/>
    <sheet name="SAM" sheetId="53" r:id="rId46"/>
    <sheet name="SC PHARMA" sheetId="54" r:id="rId47"/>
    <sheet name="Point dossiers DP" sheetId="13" state="hidden" r:id="rId48"/>
    <sheet name="Point Blanchiment" sheetId="14" state="hidden" r:id="rId49"/>
    <sheet name="VILLA HENRI IV" sheetId="25" r:id="rId50"/>
  </sheets>
  <definedNames>
    <definedName name="_xlnm._FilterDatabase" localSheetId="9" hidden="1">'Contacts dossiers '!$A$2:$AF$55</definedName>
    <definedName name="_xlnm._FilterDatabase" localSheetId="4" hidden="1">Feuil2!$A$1:$S$23</definedName>
    <definedName name="_xlnm._FilterDatabase" localSheetId="2" hidden="1">Feuil3!$A$3:$Q$16</definedName>
    <definedName name="_xlnm._FilterDatabase" localSheetId="16" hidden="1">'Particularités dossiers'!$A$3:$T$35</definedName>
    <definedName name="_xlnm._FilterDatabase" localSheetId="18" hidden="1">'Point dossiers CI'!$A$4:$X$4</definedName>
    <definedName name="_xlnm._FilterDatabase" localSheetId="6" hidden="1">'Points dossiers'!$A$7:$U$39</definedName>
    <definedName name="_xlnm._FilterDatabase" localSheetId="17" hidden="1">'Points dossiers partie Audit'!$A$3:$R$35</definedName>
    <definedName name="_xlnm._FilterDatabase" localSheetId="3" hidden="1">saisie!$A$2:$N$107</definedName>
    <definedName name="ACTIVITE" localSheetId="29">Tableau4[[#All],[ACTIVITE]]</definedName>
    <definedName name="ACTIVITE" localSheetId="4">param!$D$1:$D$19</definedName>
    <definedName name="ACTIVITE">Tableau4[[#All],[ACTIVITE]]</definedName>
    <definedName name="ANNEE" localSheetId="29">Tableau5[ANNEE]</definedName>
    <definedName name="ANNEE" localSheetId="4">param!$F$2:$F$82</definedName>
    <definedName name="ANNEE">Tableau5[ANNEE]</definedName>
    <definedName name="CA_du_clients" localSheetId="29">Tableau7[[#All],[CA du clients]]</definedName>
    <definedName name="CA_du_clients" localSheetId="4">#REF!</definedName>
    <definedName name="CA_du_clients">Tableau7[[#All],[CA du clients]]</definedName>
    <definedName name="CA_N_1__12_mois_de_la_LM" localSheetId="29">Tableau6[[#All],[CA N-1 /12 mois de la LM]]</definedName>
    <definedName name="CA_N_1__12_mois_de_la_LM" localSheetId="4">param!$H$1:$H$25</definedName>
    <definedName name="CA_N_1__12_mois_de_la_LM">Tableau6[[#All],[CA N-1 /12 mois de la LM]]</definedName>
    <definedName name="Calendrier10ans" localSheetId="13">'Calendrier (Pratique)'!$B$136</definedName>
    <definedName name="Calendrier10ans" localSheetId="12">'Calendrier (Théorie )'!$B$136</definedName>
    <definedName name="Calendrier10ans" localSheetId="29">#REF!</definedName>
    <definedName name="Calendrier10ans" localSheetId="4">#REF!</definedName>
    <definedName name="Calendrier10ans">#REF!</definedName>
    <definedName name="Calendrier10mois" localSheetId="13">'Calendrier (Pratique)'!$C$136</definedName>
    <definedName name="Calendrier10mois" localSheetId="12">'Calendrier (Théorie )'!$C$136</definedName>
    <definedName name="Calendrier10mois" localSheetId="29">#REF!</definedName>
    <definedName name="Calendrier10mois" localSheetId="4">#REF!</definedName>
    <definedName name="Calendrier10mois">#REF!</definedName>
    <definedName name="Calendrier11ans" localSheetId="13">'Calendrier (Pratique)'!$B$150</definedName>
    <definedName name="Calendrier11ans" localSheetId="12">'Calendrier (Théorie )'!$B$150</definedName>
    <definedName name="Calendrier11ans" localSheetId="29">#REF!</definedName>
    <definedName name="Calendrier11ans" localSheetId="4">#REF!</definedName>
    <definedName name="Calendrier11ans">#REF!</definedName>
    <definedName name="Calendrier11mois" localSheetId="13">'Calendrier (Pratique)'!$C$150</definedName>
    <definedName name="Calendrier11mois" localSheetId="12">'Calendrier (Théorie )'!$C$150</definedName>
    <definedName name="Calendrier11mois" localSheetId="29">#REF!</definedName>
    <definedName name="Calendrier11mois" localSheetId="4">#REF!</definedName>
    <definedName name="Calendrier11mois">#REF!</definedName>
    <definedName name="Calendrier12ans" localSheetId="13">'Calendrier (Pratique)'!$B$164</definedName>
    <definedName name="Calendrier12ans" localSheetId="12">'Calendrier (Théorie )'!$B$164</definedName>
    <definedName name="Calendrier12ans" localSheetId="29">#REF!</definedName>
    <definedName name="Calendrier12ans" localSheetId="4">#REF!</definedName>
    <definedName name="Calendrier12ans">#REF!</definedName>
    <definedName name="Calendrier12mois" localSheetId="13">'Calendrier (Pratique)'!$C$164</definedName>
    <definedName name="Calendrier12mois" localSheetId="12">'Calendrier (Théorie )'!$C$164</definedName>
    <definedName name="Calendrier12mois" localSheetId="29">#REF!</definedName>
    <definedName name="Calendrier12mois" localSheetId="4">#REF!</definedName>
    <definedName name="Calendrier12mois">#REF!</definedName>
    <definedName name="Calendrier1an" localSheetId="13">'Calendrier (Pratique)'!$B$10</definedName>
    <definedName name="Calendrier1an" localSheetId="12">'Calendrier (Théorie )'!$B$10</definedName>
    <definedName name="Calendrier1an" localSheetId="29">#REF!</definedName>
    <definedName name="Calendrier1an" localSheetId="4">#REF!</definedName>
    <definedName name="Calendrier1an">#REF!</definedName>
    <definedName name="Calendrier1mois" localSheetId="13">'Calendrier (Pratique)'!$C$10</definedName>
    <definedName name="Calendrier1mois" localSheetId="12">'Calendrier (Théorie )'!$C$10</definedName>
    <definedName name="Calendrier1mois" localSheetId="29">#REF!</definedName>
    <definedName name="Calendrier1mois" localSheetId="4">#REF!</definedName>
    <definedName name="Calendrier1mois">#REF!</definedName>
    <definedName name="Calendrier2ans" localSheetId="13">'Calendrier (Pratique)'!$B$24</definedName>
    <definedName name="Calendrier2ans" localSheetId="12">'Calendrier (Théorie )'!$B$24</definedName>
    <definedName name="Calendrier2ans" localSheetId="29">#REF!</definedName>
    <definedName name="Calendrier2ans" localSheetId="4">#REF!</definedName>
    <definedName name="Calendrier2ans">#REF!</definedName>
    <definedName name="Calendrier2mois" localSheetId="13">'Calendrier (Pratique)'!$C$24</definedName>
    <definedName name="Calendrier2mois" localSheetId="12">'Calendrier (Théorie )'!$C$24</definedName>
    <definedName name="Calendrier2mois" localSheetId="29">#REF!</definedName>
    <definedName name="Calendrier2mois" localSheetId="4">#REF!</definedName>
    <definedName name="Calendrier2mois">#REF!</definedName>
    <definedName name="Calendrier3ans" localSheetId="13">'Calendrier (Pratique)'!$B$38</definedName>
    <definedName name="Calendrier3ans" localSheetId="12">'Calendrier (Théorie )'!$B$38</definedName>
    <definedName name="Calendrier3ans" localSheetId="29">#REF!</definedName>
    <definedName name="Calendrier3ans" localSheetId="4">#REF!</definedName>
    <definedName name="Calendrier3ans">#REF!</definedName>
    <definedName name="Calendrier3mois" localSheetId="13">'Calendrier (Pratique)'!$C$38</definedName>
    <definedName name="Calendrier3mois" localSheetId="12">'Calendrier (Théorie )'!$C$38</definedName>
    <definedName name="Calendrier3mois" localSheetId="29">#REF!</definedName>
    <definedName name="Calendrier3mois" localSheetId="4">#REF!</definedName>
    <definedName name="Calendrier3mois">#REF!</definedName>
    <definedName name="Calendrier4ans" localSheetId="13">'Calendrier (Pratique)'!$B$52</definedName>
    <definedName name="Calendrier4ans" localSheetId="12">'Calendrier (Théorie )'!$B$52</definedName>
    <definedName name="Calendrier4ans" localSheetId="29">#REF!</definedName>
    <definedName name="Calendrier4ans" localSheetId="4">#REF!</definedName>
    <definedName name="Calendrier4ans">#REF!</definedName>
    <definedName name="Calendrier4mois" localSheetId="13">'Calendrier (Pratique)'!$C$52</definedName>
    <definedName name="Calendrier4mois" localSheetId="12">'Calendrier (Théorie )'!$C$52</definedName>
    <definedName name="Calendrier4mois" localSheetId="29">#REF!</definedName>
    <definedName name="Calendrier4mois" localSheetId="4">#REF!</definedName>
    <definedName name="Calendrier4mois">#REF!</definedName>
    <definedName name="Calendrier5ans" localSheetId="13">'Calendrier (Pratique)'!$B$66</definedName>
    <definedName name="Calendrier5ans" localSheetId="12">'Calendrier (Théorie )'!$B$66</definedName>
    <definedName name="Calendrier5ans" localSheetId="29">#REF!</definedName>
    <definedName name="Calendrier5ans" localSheetId="4">#REF!</definedName>
    <definedName name="Calendrier5ans">#REF!</definedName>
    <definedName name="Calendrier5mois" localSheetId="13">'Calendrier (Pratique)'!$C$66</definedName>
    <definedName name="Calendrier5mois" localSheetId="12">'Calendrier (Théorie )'!$C$66</definedName>
    <definedName name="Calendrier5mois" localSheetId="29">#REF!</definedName>
    <definedName name="Calendrier5mois" localSheetId="4">#REF!</definedName>
    <definedName name="Calendrier5mois">#REF!</definedName>
    <definedName name="Calendrier6ans" localSheetId="13">'Calendrier (Pratique)'!$B$80</definedName>
    <definedName name="Calendrier6ans" localSheetId="12">'Calendrier (Théorie )'!$B$80</definedName>
    <definedName name="Calendrier6ans" localSheetId="29">#REF!</definedName>
    <definedName name="Calendrier6ans" localSheetId="4">#REF!</definedName>
    <definedName name="Calendrier6ans">#REF!</definedName>
    <definedName name="Calendrier6mois" localSheetId="13">'Calendrier (Pratique)'!$C$80</definedName>
    <definedName name="Calendrier6mois" localSheetId="12">'Calendrier (Théorie )'!$C$80</definedName>
    <definedName name="Calendrier6mois" localSheetId="29">#REF!</definedName>
    <definedName name="Calendrier6mois" localSheetId="4">#REF!</definedName>
    <definedName name="Calendrier6mois">#REF!</definedName>
    <definedName name="Calendrier7ans" localSheetId="13">'Calendrier (Pratique)'!$B$94</definedName>
    <definedName name="Calendrier7ans" localSheetId="12">'Calendrier (Théorie )'!$B$94</definedName>
    <definedName name="Calendrier7ans" localSheetId="29">#REF!</definedName>
    <definedName name="Calendrier7ans" localSheetId="4">#REF!</definedName>
    <definedName name="Calendrier7ans">#REF!</definedName>
    <definedName name="Calendrier7mois" localSheetId="13">'Calendrier (Pratique)'!$C$94</definedName>
    <definedName name="Calendrier7mois" localSheetId="12">'Calendrier (Théorie )'!$C$94</definedName>
    <definedName name="Calendrier7mois" localSheetId="29">#REF!</definedName>
    <definedName name="Calendrier7mois" localSheetId="4">#REF!</definedName>
    <definedName name="Calendrier7mois">#REF!</definedName>
    <definedName name="Calendrier8ans" localSheetId="13">'Calendrier (Pratique)'!$B$108</definedName>
    <definedName name="Calendrier8ans" localSheetId="12">'Calendrier (Théorie )'!$B$108</definedName>
    <definedName name="Calendrier8ans" localSheetId="29">#REF!</definedName>
    <definedName name="Calendrier8ans" localSheetId="4">#REF!</definedName>
    <definedName name="Calendrier8ans">#REF!</definedName>
    <definedName name="Calendrier8mois" localSheetId="13">'Calendrier (Pratique)'!$C$108</definedName>
    <definedName name="Calendrier8mois" localSheetId="12">'Calendrier (Théorie )'!$C$108</definedName>
    <definedName name="Calendrier8mois" localSheetId="29">#REF!</definedName>
    <definedName name="Calendrier8mois" localSheetId="4">#REF!</definedName>
    <definedName name="Calendrier8mois">#REF!</definedName>
    <definedName name="Calendrier9ans" localSheetId="13">'Calendrier (Pratique)'!$B$122</definedName>
    <definedName name="Calendrier9ans" localSheetId="12">'Calendrier (Théorie )'!$B$122</definedName>
    <definedName name="Calendrier9ans" localSheetId="29">#REF!</definedName>
    <definedName name="Calendrier9ans" localSheetId="4">#REF!</definedName>
    <definedName name="Calendrier9ans">#REF!</definedName>
    <definedName name="Calendrier9mois" localSheetId="13">'Calendrier (Pratique)'!$C$122</definedName>
    <definedName name="Calendrier9mois" localSheetId="12">'Calendrier (Théorie )'!$C$122</definedName>
    <definedName name="Calendrier9mois" localSheetId="29">#REF!</definedName>
    <definedName name="Calendrier9mois" localSheetId="4">#REF!</definedName>
    <definedName name="Calendrier9mois">#REF!</definedName>
    <definedName name="DébutProjet" localSheetId="14">'Chronologie dossier (CAP)'!$L$20</definedName>
    <definedName name="DébutProjet">'Chronologie dossier'!$L$20</definedName>
    <definedName name="DébutSemaine" localSheetId="13">'Calendrier (Pratique)'!$B$11</definedName>
    <definedName name="DébutSemaine" localSheetId="12">'Calendrier (Théorie )'!$B$11</definedName>
    <definedName name="DébutSemaine" localSheetId="29">#REF!</definedName>
    <definedName name="DébutSemaine" localSheetId="4">#REF!</definedName>
    <definedName name="DébutSemaine">#REF!</definedName>
    <definedName name="Effectif_clients" localSheetId="29">Tableau8[[#All],[Effectif clients]]</definedName>
    <definedName name="Effectif_clients" localSheetId="4">param!$M$1:$M$14</definedName>
    <definedName name="Effectif_clients">Tableau8[[#All],[Effectif clients]]</definedName>
    <definedName name="Entite" localSheetId="29">Tableau3[[#All],[Entite]]</definedName>
    <definedName name="Entite" localSheetId="4">param!$B$1:$B$6</definedName>
    <definedName name="Entite">Tableau3[[#All],[Entite]]</definedName>
    <definedName name="FinProjet" localSheetId="14">'Chronologie dossier (CAP)'!$L$22</definedName>
    <definedName name="FinProjet">'Chronologie dossier'!$L$22</definedName>
    <definedName name="Jours" localSheetId="4">{0,1,2,3,4,5,6}</definedName>
    <definedName name="Jours">{0,1,2,3,4,5,6}</definedName>
    <definedName name="Jourssemaine" localSheetId="4">{"Lundi","Mardi","Mercredi","Jeudi","Vendredi","Samedi","Dimanche"}</definedName>
    <definedName name="Jourssemaine">{"Lundi","Mardi","Mercredi","Jeudi","Vendredi","Samedi","Dimanche"}</definedName>
    <definedName name="Mois" localSheetId="4">{"Janvier","Février","Mars","Avril","Mai","Juin","Juillet","Août","Septembre","Octobre","Novembre","Décembre"}</definedName>
    <definedName name="Mois">{"Janvier","Février","Mars","Avril","Mai","Juin","Juillet","Août","Septembre","Octobre","Novembre","Décembre"}</definedName>
    <definedName name="Mois_de_cloture" localSheetId="29">Tableau9[[#All],[Mois de cloture]]</definedName>
    <definedName name="Mois_de_cloture" localSheetId="4">param!$O$1:$O$13</definedName>
    <definedName name="Mois_de_cloture">Tableau9[[#All],[Mois de cloture]]</definedName>
    <definedName name="OptionCalendrier10mois" localSheetId="13">MATCH('Calendrier (Pratique)'!Calendrier10mois,Mois,0)</definedName>
    <definedName name="OptionCalendrier10mois" localSheetId="12">MATCH('Calendrier (Théorie )'!Calendrier10mois,Mois,0)</definedName>
    <definedName name="OptionCalendrier10mois" localSheetId="29">MATCH('CHIFOU  Prod'!Calendrier10mois,[0]!Mois,0)</definedName>
    <definedName name="OptionCalendrier10mois" localSheetId="4">MATCH(Feuil2!Calendrier10mois,Feuil2!Mois,0)</definedName>
    <definedName name="OptionCalendrier10mois">MATCH(Calendrier10mois,Mois,0)</definedName>
    <definedName name="OptionCalendrier11mois" localSheetId="13">MATCH('Calendrier (Pratique)'!Calendrier11mois,Mois,0)</definedName>
    <definedName name="OptionCalendrier11mois" localSheetId="12">MATCH('Calendrier (Théorie )'!Calendrier11mois,Mois,0)</definedName>
    <definedName name="OptionCalendrier11mois" localSheetId="29">MATCH('CHIFOU  Prod'!Calendrier11mois,[0]!Mois,0)</definedName>
    <definedName name="OptionCalendrier11mois" localSheetId="4">MATCH(Feuil2!Calendrier11mois,Feuil2!Mois,0)</definedName>
    <definedName name="OptionCalendrier11mois">MATCH(Calendrier11mois,Mois,0)</definedName>
    <definedName name="OptionCalendrier12mois" localSheetId="13">MATCH('Calendrier (Pratique)'!Calendrier12mois,Mois,0)</definedName>
    <definedName name="OptionCalendrier12mois" localSheetId="12">MATCH('Calendrier (Théorie )'!Calendrier12mois,Mois,0)</definedName>
    <definedName name="OptionCalendrier12mois" localSheetId="29">MATCH('CHIFOU  Prod'!Calendrier12mois,[0]!Mois,0)</definedName>
    <definedName name="OptionCalendrier12mois" localSheetId="4">MATCH(Feuil2!Calendrier12mois,Feuil2!Mois,0)</definedName>
    <definedName name="OptionCalendrier12mois">MATCH(Calendrier12mois,Mois,0)</definedName>
    <definedName name="OptionCalendrier1mois" localSheetId="13">MATCH('Calendrier (Pratique)'!Calendrier1mois,Mois,0)</definedName>
    <definedName name="OptionCalendrier1mois" localSheetId="12">MATCH('Calendrier (Théorie )'!Calendrier1mois,Mois,0)</definedName>
    <definedName name="OptionCalendrier1mois" localSheetId="29">MATCH('CHIFOU  Prod'!Calendrier1mois,[0]!Mois,0)</definedName>
    <definedName name="OptionCalendrier1mois" localSheetId="4">MATCH(Feuil2!Calendrier1mois,Feuil2!Mois,0)</definedName>
    <definedName name="OptionCalendrier1mois">MATCH(Calendrier1mois,Mois,0)</definedName>
    <definedName name="OptionCalendrier2mois" localSheetId="13">MATCH('Calendrier (Pratique)'!Calendrier2mois,Mois,0)</definedName>
    <definedName name="OptionCalendrier2mois" localSheetId="12">MATCH('Calendrier (Théorie )'!Calendrier2mois,Mois,0)</definedName>
    <definedName name="OptionCalendrier2mois" localSheetId="29">MATCH('CHIFOU  Prod'!Calendrier2mois,[0]!Mois,0)</definedName>
    <definedName name="OptionCalendrier2mois" localSheetId="4">MATCH(Feuil2!Calendrier2mois,Feuil2!Mois,0)</definedName>
    <definedName name="OptionCalendrier2mois">MATCH(Calendrier2mois,Mois,0)</definedName>
    <definedName name="OptionCalendrier3mois" localSheetId="13">MATCH('Calendrier (Pratique)'!Calendrier3mois,Mois,0)</definedName>
    <definedName name="OptionCalendrier3mois" localSheetId="12">MATCH('Calendrier (Théorie )'!Calendrier3mois,Mois,0)</definedName>
    <definedName name="OptionCalendrier3mois" localSheetId="29">MATCH('CHIFOU  Prod'!Calendrier3mois,[0]!Mois,0)</definedName>
    <definedName name="OptionCalendrier3mois" localSheetId="4">MATCH(Feuil2!Calendrier3mois,Feuil2!Mois,0)</definedName>
    <definedName name="OptionCalendrier3mois">MATCH(Calendrier3mois,Mois,0)</definedName>
    <definedName name="OptionCalendrier4mois" localSheetId="13">MATCH('Calendrier (Pratique)'!Calendrier4mois,Mois,0)</definedName>
    <definedName name="OptionCalendrier4mois" localSheetId="12">MATCH('Calendrier (Théorie )'!Calendrier4mois,Mois,0)</definedName>
    <definedName name="OptionCalendrier4mois" localSheetId="29">MATCH('CHIFOU  Prod'!Calendrier4mois,[0]!Mois,0)</definedName>
    <definedName name="OptionCalendrier4mois" localSheetId="4">MATCH(Feuil2!Calendrier4mois,Feuil2!Mois,0)</definedName>
    <definedName name="OptionCalendrier4mois">MATCH(Calendrier4mois,Mois,0)</definedName>
    <definedName name="OptionCalendrier5mois" localSheetId="13">MATCH('Calendrier (Pratique)'!Calendrier5mois,Mois,0)</definedName>
    <definedName name="OptionCalendrier5mois" localSheetId="12">MATCH('Calendrier (Théorie )'!Calendrier5mois,Mois,0)</definedName>
    <definedName name="OptionCalendrier5mois" localSheetId="29">MATCH('CHIFOU  Prod'!Calendrier5mois,[0]!Mois,0)</definedName>
    <definedName name="OptionCalendrier5mois" localSheetId="4">MATCH(Feuil2!Calendrier5mois,Feuil2!Mois,0)</definedName>
    <definedName name="OptionCalendrier5mois">MATCH(Calendrier5mois,Mois,0)</definedName>
    <definedName name="OptionCalendrier6mois" localSheetId="13">MATCH('Calendrier (Pratique)'!Calendrier6mois,Mois,0)</definedName>
    <definedName name="OptionCalendrier6mois" localSheetId="12">MATCH('Calendrier (Théorie )'!Calendrier6mois,Mois,0)</definedName>
    <definedName name="OptionCalendrier6mois" localSheetId="29">MATCH('CHIFOU  Prod'!Calendrier6mois,[0]!Mois,0)</definedName>
    <definedName name="OptionCalendrier6mois" localSheetId="4">MATCH(Feuil2!Calendrier6mois,Feuil2!Mois,0)</definedName>
    <definedName name="OptionCalendrier6mois">MATCH(Calendrier6mois,Mois,0)</definedName>
    <definedName name="OptionCalendrier7mois" localSheetId="13">MATCH('Calendrier (Pratique)'!Calendrier7mois,Mois,0)</definedName>
    <definedName name="OptionCalendrier7mois" localSheetId="12">MATCH('Calendrier (Théorie )'!Calendrier7mois,Mois,0)</definedName>
    <definedName name="OptionCalendrier7mois" localSheetId="29">MATCH('CHIFOU  Prod'!Calendrier7mois,[0]!Mois,0)</definedName>
    <definedName name="OptionCalendrier7mois" localSheetId="4">MATCH(Feuil2!Calendrier7mois,Feuil2!Mois,0)</definedName>
    <definedName name="OptionCalendrier7mois">MATCH(Calendrier7mois,Mois,0)</definedName>
    <definedName name="OptionCalendrier8mois" localSheetId="13">MATCH('Calendrier (Pratique)'!Calendrier8mois,Mois,0)</definedName>
    <definedName name="OptionCalendrier8mois" localSheetId="12">MATCH('Calendrier (Théorie )'!Calendrier8mois,Mois,0)</definedName>
    <definedName name="OptionCalendrier8mois" localSheetId="29">MATCH('CHIFOU  Prod'!Calendrier8mois,[0]!Mois,0)</definedName>
    <definedName name="OptionCalendrier8mois" localSheetId="4">MATCH(Feuil2!Calendrier8mois,Feuil2!Mois,0)</definedName>
    <definedName name="OptionCalendrier8mois">MATCH(Calendrier8mois,Mois,0)</definedName>
    <definedName name="OptionCalendrier9mois" localSheetId="13">MATCH('Calendrier (Pratique)'!Calendrier9mois,Mois,0)</definedName>
    <definedName name="OptionCalendrier9mois" localSheetId="12">MATCH('Calendrier (Théorie )'!Calendrier9mois,Mois,0)</definedName>
    <definedName name="OptionCalendrier9mois" localSheetId="29">MATCH('CHIFOU  Prod'!Calendrier9mois,[0]!Mois,0)</definedName>
    <definedName name="OptionCalendrier9mois" localSheetId="4">MATCH(Feuil2!Calendrier9mois,Feuil2!Mois,0)</definedName>
    <definedName name="OptionCalendrier9mois">MATCH(Calendrier9mois,Mois,0)</definedName>
    <definedName name="OptionJoursemaine" localSheetId="13">MATCH('Calendrier (Pratique)'!DébutSemaine,Jourssemaine,0)+10</definedName>
    <definedName name="OptionJoursemaine" localSheetId="12">MATCH('Calendrier (Théorie )'!DébutSemaine,Jourssemaine,0)+10</definedName>
    <definedName name="OptionJoursemaine" localSheetId="29">MATCH('CHIFOU  Prod'!DébutSemaine,[0]!Jourssemaine,0)+10</definedName>
    <definedName name="OptionJoursemaine" localSheetId="4">MATCH(Feuil2!DébutSemaine,Feuil2!Jourssemaine,0)+10</definedName>
    <definedName name="OptionJoursemaine">MATCH(DébutSemaine,Jourssemaine,0)+10</definedName>
    <definedName name="ValeurDébutsemaine" localSheetId="13">IF('Calendrier (Pratique)'!DébutSemaine="LUNDI",2,1)</definedName>
    <definedName name="ValeurDébutsemaine" localSheetId="12">IF('Calendrier (Théorie )'!DébutSemaine="LUNDI",2,1)</definedName>
    <definedName name="ValeurDébutsemaine" localSheetId="29">IF('CHIFOU  Prod'!DébutSemaine="LUNDI",2,1)</definedName>
    <definedName name="ValeurDébutsemaine" localSheetId="4">IF(Feuil2!DébutSemaine="LUNDI",2,1)</definedName>
    <definedName name="ValeurDébutsemaine">IF(DébutSemaine="LUNDI",2,1)</definedName>
    <definedName name="_xlnm.Print_Area" localSheetId="13">'Calendrier (Pratique)'!$B$10:$I$177</definedName>
    <definedName name="_xlnm.Print_Area" localSheetId="12">'Calendrier (Théorie )'!$B$10:$I$177</definedName>
    <definedName name="_xlnm.Print_Area" localSheetId="15">'Chronologie dossier'!$A$2:$N$18</definedName>
    <definedName name="_xlnm.Print_Area" localSheetId="14">'Chronologie dossier (CAP)'!$A$2:$N$18</definedName>
    <definedName name="ZoneTitreColonne1...H12.1" localSheetId="13">'Calendrier (Pratique)'!$B$11</definedName>
    <definedName name="ZoneTitreColonne1...H12.1" localSheetId="12">'Calendrier (Théorie )'!$B$11</definedName>
    <definedName name="ZoneTitreColonne1...H12.1" localSheetId="29">#REF!</definedName>
    <definedName name="ZoneTitreColonne1...H12.1" localSheetId="4">#REF!</definedName>
    <definedName name="ZoneTitreColonne1...H12.1">#REF!</definedName>
    <definedName name="ZoneTitreColonne10..H54.1" localSheetId="13">'Calendrier (Pratique)'!$B$53</definedName>
    <definedName name="ZoneTitreColonne10..H54.1" localSheetId="12">'Calendrier (Théorie )'!$B$53</definedName>
    <definedName name="ZoneTitreColonne10..H54.1" localSheetId="29">#REF!</definedName>
    <definedName name="ZoneTitreColonne10..H54.1" localSheetId="4">#REF!</definedName>
    <definedName name="ZoneTitreColonne10..H54.1">#REF!</definedName>
    <definedName name="ZoneTitreColonne11..C56.1" localSheetId="13">'Calendrier (Pratique)'!$B$53</definedName>
    <definedName name="ZoneTitreColonne11..C56.1" localSheetId="12">'Calendrier (Théorie )'!$B$53</definedName>
    <definedName name="ZoneTitreColonne11..C56.1" localSheetId="29">#REF!</definedName>
    <definedName name="ZoneTitreColonne11..C56.1" localSheetId="4">#REF!</definedName>
    <definedName name="ZoneTitreColonne11..C56.1">#REF!</definedName>
    <definedName name="ZoneTitreColonne12..D56.1" localSheetId="13">'Calendrier (Pratique)'!$D$64</definedName>
    <definedName name="ZoneTitreColonne12..D56.1" localSheetId="12">'Calendrier (Théorie )'!$D$64</definedName>
    <definedName name="ZoneTitreColonne12..D56.1" localSheetId="29">#REF!</definedName>
    <definedName name="ZoneTitreColonne12..D56.1" localSheetId="4">#REF!</definedName>
    <definedName name="ZoneTitreColonne12..D56.1">#REF!</definedName>
    <definedName name="ZoneTitreColonne13..H68.1" localSheetId="13">'Calendrier (Pratique)'!$B$67</definedName>
    <definedName name="ZoneTitreColonne13..H68.1" localSheetId="12">'Calendrier (Théorie )'!$B$67</definedName>
    <definedName name="ZoneTitreColonne13..H68.1" localSheetId="29">#REF!</definedName>
    <definedName name="ZoneTitreColonne13..H68.1" localSheetId="4">#REF!</definedName>
    <definedName name="ZoneTitreColonne13..H68.1">#REF!</definedName>
    <definedName name="ZoneTitreColonne14..C70.1" localSheetId="13">'Calendrier (Pratique)'!$B$67</definedName>
    <definedName name="ZoneTitreColonne14..C70.1" localSheetId="12">'Calendrier (Théorie )'!$B$67</definedName>
    <definedName name="ZoneTitreColonne14..C70.1" localSheetId="29">#REF!</definedName>
    <definedName name="ZoneTitreColonne14..C70.1" localSheetId="4">#REF!</definedName>
    <definedName name="ZoneTitreColonne14..C70.1">#REF!</definedName>
    <definedName name="ZoneTitreColonne15..D70.1" localSheetId="13">'Calendrier (Pratique)'!$D$78</definedName>
    <definedName name="ZoneTitreColonne15..D70.1" localSheetId="12">'Calendrier (Théorie )'!$D$78</definedName>
    <definedName name="ZoneTitreColonne15..D70.1" localSheetId="29">#REF!</definedName>
    <definedName name="ZoneTitreColonne15..D70.1" localSheetId="4">#REF!</definedName>
    <definedName name="ZoneTitreColonne15..D70.1">#REF!</definedName>
    <definedName name="ZoneTitreColonne16..H82.1" localSheetId="13">'Calendrier (Pratique)'!$B$81</definedName>
    <definedName name="ZoneTitreColonne16..H82.1" localSheetId="12">'Calendrier (Théorie )'!$B$81</definedName>
    <definedName name="ZoneTitreColonne16..H82.1" localSheetId="29">#REF!</definedName>
    <definedName name="ZoneTitreColonne16..H82.1" localSheetId="4">#REF!</definedName>
    <definedName name="ZoneTitreColonne16..H82.1">#REF!</definedName>
    <definedName name="ZoneTitreColonne17..C84.1" localSheetId="13">'Calendrier (Pratique)'!$B$81</definedName>
    <definedName name="ZoneTitreColonne17..C84.1" localSheetId="12">'Calendrier (Théorie )'!$B$81</definedName>
    <definedName name="ZoneTitreColonne17..C84.1" localSheetId="29">#REF!</definedName>
    <definedName name="ZoneTitreColonne17..C84.1" localSheetId="4">#REF!</definedName>
    <definedName name="ZoneTitreColonne17..C84.1">#REF!</definedName>
    <definedName name="ZoneTitreColonne18..D84.1" localSheetId="13">'Calendrier (Pratique)'!$D$92</definedName>
    <definedName name="ZoneTitreColonne18..D84.1" localSheetId="12">'Calendrier (Théorie )'!$D$92</definedName>
    <definedName name="ZoneTitreColonne18..D84.1" localSheetId="29">#REF!</definedName>
    <definedName name="ZoneTitreColonne18..D84.1" localSheetId="4">#REF!</definedName>
    <definedName name="ZoneTitreColonne18..D84.1">#REF!</definedName>
    <definedName name="ZoneTitreColonne19..H96.1" localSheetId="13">'Calendrier (Pratique)'!$B$95</definedName>
    <definedName name="ZoneTitreColonne19..H96.1" localSheetId="12">'Calendrier (Théorie )'!$B$95</definedName>
    <definedName name="ZoneTitreColonne19..H96.1" localSheetId="29">#REF!</definedName>
    <definedName name="ZoneTitreColonne19..H96.1" localSheetId="4">#REF!</definedName>
    <definedName name="ZoneTitreColonne19..H96.1">#REF!</definedName>
    <definedName name="ZoneTitreColonne2...C14.1" localSheetId="13">'Calendrier (Pratique)'!$B$11</definedName>
    <definedName name="ZoneTitreColonne2...C14.1" localSheetId="12">'Calendrier (Théorie )'!$B$11</definedName>
    <definedName name="ZoneTitreColonne2...C14.1" localSheetId="29">#REF!</definedName>
    <definedName name="ZoneTitreColonne2...C14.1" localSheetId="4">#REF!</definedName>
    <definedName name="ZoneTitreColonne2...C14.1">#REF!</definedName>
    <definedName name="ZoneTitreColonne20..C98.1" localSheetId="13">'Calendrier (Pratique)'!$B$95</definedName>
    <definedName name="ZoneTitreColonne20..C98.1" localSheetId="12">'Calendrier (Théorie )'!$B$95</definedName>
    <definedName name="ZoneTitreColonne20..C98.1" localSheetId="29">#REF!</definedName>
    <definedName name="ZoneTitreColonne20..C98.1" localSheetId="4">#REF!</definedName>
    <definedName name="ZoneTitreColonne20..C98.1">#REF!</definedName>
    <definedName name="ZoneTitreColonne21..D98.1" localSheetId="13">'Calendrier (Pratique)'!$D$106</definedName>
    <definedName name="ZoneTitreColonne21..D98.1" localSheetId="12">'Calendrier (Théorie )'!$D$106</definedName>
    <definedName name="ZoneTitreColonne21..D98.1" localSheetId="29">#REF!</definedName>
    <definedName name="ZoneTitreColonne21..D98.1" localSheetId="4">#REF!</definedName>
    <definedName name="ZoneTitreColonne21..D98.1">#REF!</definedName>
    <definedName name="ZoneTitreColonne22..H110.1" localSheetId="13">'Calendrier (Pratique)'!$B$109</definedName>
    <definedName name="ZoneTitreColonne22..H110.1" localSheetId="12">'Calendrier (Théorie )'!$B$109</definedName>
    <definedName name="ZoneTitreColonne22..H110.1" localSheetId="29">#REF!</definedName>
    <definedName name="ZoneTitreColonne22..H110.1" localSheetId="4">#REF!</definedName>
    <definedName name="ZoneTitreColonne22..H110.1">#REF!</definedName>
    <definedName name="ZoneTitreColonne23..C112.1" localSheetId="13">'Calendrier (Pratique)'!$B$109</definedName>
    <definedName name="ZoneTitreColonne23..C112.1" localSheetId="12">'Calendrier (Théorie )'!$B$109</definedName>
    <definedName name="ZoneTitreColonne23..C112.1" localSheetId="29">#REF!</definedName>
    <definedName name="ZoneTitreColonne23..C112.1" localSheetId="4">#REF!</definedName>
    <definedName name="ZoneTitreColonne23..C112.1">#REF!</definedName>
    <definedName name="ZoneTitreColonne24..D112.1" localSheetId="13">'Calendrier (Pratique)'!$D$120</definedName>
    <definedName name="ZoneTitreColonne24..D112.1" localSheetId="12">'Calendrier (Théorie )'!$D$120</definedName>
    <definedName name="ZoneTitreColonne24..D112.1" localSheetId="29">#REF!</definedName>
    <definedName name="ZoneTitreColonne24..D112.1" localSheetId="4">#REF!</definedName>
    <definedName name="ZoneTitreColonne24..D112.1">#REF!</definedName>
    <definedName name="ZoneTitreColonne25..H124.1" localSheetId="13">'Calendrier (Pratique)'!$B$123</definedName>
    <definedName name="ZoneTitreColonne25..H124.1" localSheetId="12">'Calendrier (Théorie )'!$B$123</definedName>
    <definedName name="ZoneTitreColonne25..H124.1" localSheetId="29">#REF!</definedName>
    <definedName name="ZoneTitreColonne25..H124.1" localSheetId="4">#REF!</definedName>
    <definedName name="ZoneTitreColonne25..H124.1">#REF!</definedName>
    <definedName name="ZoneTitreColonne26..C126.1" localSheetId="13">'Calendrier (Pratique)'!$B$123</definedName>
    <definedName name="ZoneTitreColonne26..C126.1" localSheetId="12">'Calendrier (Théorie )'!$B$123</definedName>
    <definedName name="ZoneTitreColonne26..C126.1" localSheetId="29">#REF!</definedName>
    <definedName name="ZoneTitreColonne26..C126.1" localSheetId="4">#REF!</definedName>
    <definedName name="ZoneTitreColonne26..C126.1">#REF!</definedName>
    <definedName name="ZoneTitreColonne27..D126.1" localSheetId="13">'Calendrier (Pratique)'!$D$134</definedName>
    <definedName name="ZoneTitreColonne27..D126.1" localSheetId="12">'Calendrier (Théorie )'!$D$134</definedName>
    <definedName name="ZoneTitreColonne27..D126.1" localSheetId="29">#REF!</definedName>
    <definedName name="ZoneTitreColonne27..D126.1" localSheetId="4">#REF!</definedName>
    <definedName name="ZoneTitreColonne27..D126.1">#REF!</definedName>
    <definedName name="ZoneTitreColonne28..H138.1" localSheetId="13">'Calendrier (Pratique)'!$B$137</definedName>
    <definedName name="ZoneTitreColonne28..H138.1" localSheetId="12">'Calendrier (Théorie )'!$B$137</definedName>
    <definedName name="ZoneTitreColonne28..H138.1" localSheetId="29">#REF!</definedName>
    <definedName name="ZoneTitreColonne28..H138.1" localSheetId="4">#REF!</definedName>
    <definedName name="ZoneTitreColonne28..H138.1">#REF!</definedName>
    <definedName name="ZoneTitreColonne29..C140.1" localSheetId="13">'Calendrier (Pratique)'!$B$137</definedName>
    <definedName name="ZoneTitreColonne29..C140.1" localSheetId="12">'Calendrier (Théorie )'!$B$137</definedName>
    <definedName name="ZoneTitreColonne29..C140.1" localSheetId="29">#REF!</definedName>
    <definedName name="ZoneTitreColonne29..C140.1" localSheetId="4">#REF!</definedName>
    <definedName name="ZoneTitreColonne29..C140.1">#REF!</definedName>
    <definedName name="ZoneTitreColonne3..D14.1" localSheetId="13">'Calendrier (Pratique)'!$D$22</definedName>
    <definedName name="ZoneTitreColonne3..D14.1" localSheetId="12">'Calendrier (Théorie )'!$D$22</definedName>
    <definedName name="ZoneTitreColonne3..D14.1" localSheetId="29">#REF!</definedName>
    <definedName name="ZoneTitreColonne3..D14.1" localSheetId="4">#REF!</definedName>
    <definedName name="ZoneTitreColonne3..D14.1">#REF!</definedName>
    <definedName name="ZoneTitreColonne30..D140.1" localSheetId="13">'Calendrier (Pratique)'!$D$148</definedName>
    <definedName name="ZoneTitreColonne30..D140.1" localSheetId="12">'Calendrier (Théorie )'!$D$148</definedName>
    <definedName name="ZoneTitreColonne30..D140.1" localSheetId="29">#REF!</definedName>
    <definedName name="ZoneTitreColonne30..D140.1" localSheetId="4">#REF!</definedName>
    <definedName name="ZoneTitreColonne30..D140.1">#REF!</definedName>
    <definedName name="ZoneTitreColonne31..H152.1" localSheetId="13">'Calendrier (Pratique)'!$B$151</definedName>
    <definedName name="ZoneTitreColonne31..H152.1" localSheetId="12">'Calendrier (Théorie )'!$B$151</definedName>
    <definedName name="ZoneTitreColonne31..H152.1" localSheetId="29">#REF!</definedName>
    <definedName name="ZoneTitreColonne31..H152.1" localSheetId="4">#REF!</definedName>
    <definedName name="ZoneTitreColonne31..H152.1">#REF!</definedName>
    <definedName name="ZoneTitreColonne32..C154.1" localSheetId="13">'Calendrier (Pratique)'!$B$151</definedName>
    <definedName name="ZoneTitreColonne32..C154.1" localSheetId="12">'Calendrier (Théorie )'!$B$151</definedName>
    <definedName name="ZoneTitreColonne32..C154.1" localSheetId="29">#REF!</definedName>
    <definedName name="ZoneTitreColonne32..C154.1" localSheetId="4">#REF!</definedName>
    <definedName name="ZoneTitreColonne32..C154.1">#REF!</definedName>
    <definedName name="ZoneTitreColonne33..D154.1" localSheetId="13">'Calendrier (Pratique)'!$D$162</definedName>
    <definedName name="ZoneTitreColonne33..D154.1" localSheetId="12">'Calendrier (Théorie )'!$D$162</definedName>
    <definedName name="ZoneTitreColonne33..D154.1" localSheetId="29">#REF!</definedName>
    <definedName name="ZoneTitreColonne33..D154.1" localSheetId="4">#REF!</definedName>
    <definedName name="ZoneTitreColonne33..D154.1">#REF!</definedName>
    <definedName name="ZoneTitreColonne34..H166.1" localSheetId="13">'Calendrier (Pratique)'!$B$165</definedName>
    <definedName name="ZoneTitreColonne34..H166.1" localSheetId="12">'Calendrier (Théorie )'!$B$165</definedName>
    <definedName name="ZoneTitreColonne34..H166.1" localSheetId="29">#REF!</definedName>
    <definedName name="ZoneTitreColonne34..H166.1" localSheetId="4">#REF!</definedName>
    <definedName name="ZoneTitreColonne34..H166.1">#REF!</definedName>
    <definedName name="ZoneTitreColonne35..C168.1" localSheetId="13">'Calendrier (Pratique)'!$B$165</definedName>
    <definedName name="ZoneTitreColonne35..C168.1" localSheetId="12">'Calendrier (Théorie )'!$B$165</definedName>
    <definedName name="ZoneTitreColonne35..C168.1" localSheetId="29">#REF!</definedName>
    <definedName name="ZoneTitreColonne35..C168.1" localSheetId="4">#REF!</definedName>
    <definedName name="ZoneTitreColonne35..C168.1">#REF!</definedName>
    <definedName name="ZoneTitreColonne36..D168.1" localSheetId="13">'Calendrier (Pratique)'!$D$176</definedName>
    <definedName name="ZoneTitreColonne36..D168.1" localSheetId="12">'Calendrier (Théorie )'!$D$176</definedName>
    <definedName name="ZoneTitreColonne36..D168.1" localSheetId="29">#REF!</definedName>
    <definedName name="ZoneTitreColonne36..D168.1" localSheetId="4">#REF!</definedName>
    <definedName name="ZoneTitreColonne36..D168.1">#REF!</definedName>
    <definedName name="ZoneTitreColonne4..H26.1" localSheetId="13">'Calendrier (Pratique)'!$B$25</definedName>
    <definedName name="ZoneTitreColonne4..H26.1" localSheetId="12">'Calendrier (Théorie )'!$B$25</definedName>
    <definedName name="ZoneTitreColonne4..H26.1" localSheetId="29">#REF!</definedName>
    <definedName name="ZoneTitreColonne4..H26.1" localSheetId="4">#REF!</definedName>
    <definedName name="ZoneTitreColonne4..H26.1">#REF!</definedName>
    <definedName name="ZoneTitreColonne5..C28.1" localSheetId="13">'Calendrier (Pratique)'!$B$25</definedName>
    <definedName name="ZoneTitreColonne5..C28.1" localSheetId="12">'Calendrier (Théorie )'!$B$25</definedName>
    <definedName name="ZoneTitreColonne5..C28.1" localSheetId="29">#REF!</definedName>
    <definedName name="ZoneTitreColonne5..C28.1" localSheetId="4">#REF!</definedName>
    <definedName name="ZoneTitreColonne5..C28.1">#REF!</definedName>
    <definedName name="ZoneTitreColonne6..D28.1" localSheetId="13">'Calendrier (Pratique)'!$D$36</definedName>
    <definedName name="ZoneTitreColonne6..D28.1" localSheetId="12">'Calendrier (Théorie )'!$D$36</definedName>
    <definedName name="ZoneTitreColonne6..D28.1" localSheetId="29">#REF!</definedName>
    <definedName name="ZoneTitreColonne6..D28.1" localSheetId="4">#REF!</definedName>
    <definedName name="ZoneTitreColonne6..D28.1">#REF!</definedName>
    <definedName name="ZoneTitreColonne7..H40.1" localSheetId="13">'Calendrier (Pratique)'!$B$39</definedName>
    <definedName name="ZoneTitreColonne7..H40.1" localSheetId="12">'Calendrier (Théorie )'!$B$39</definedName>
    <definedName name="ZoneTitreColonne7..H40.1" localSheetId="29">#REF!</definedName>
    <definedName name="ZoneTitreColonne7..H40.1" localSheetId="4">#REF!</definedName>
    <definedName name="ZoneTitreColonne7..H40.1">#REF!</definedName>
    <definedName name="ZoneTitreColonne8..C42.1" localSheetId="13">'Calendrier (Pratique)'!$B$39</definedName>
    <definedName name="ZoneTitreColonne8..C42.1" localSheetId="12">'Calendrier (Théorie )'!$B$39</definedName>
    <definedName name="ZoneTitreColonne8..C42.1" localSheetId="29">#REF!</definedName>
    <definedName name="ZoneTitreColonne8..C42.1" localSheetId="4">#REF!</definedName>
    <definedName name="ZoneTitreColonne8..C42.1">#REF!</definedName>
    <definedName name="ZoneTitreColonne9..D42.1" localSheetId="13">'Calendrier (Pratique)'!$D$50</definedName>
    <definedName name="ZoneTitreColonne9..D42.1" localSheetId="12">'Calendrier (Théorie )'!$D$50</definedName>
    <definedName name="ZoneTitreColonne9..D42.1" localSheetId="29">#REF!</definedName>
    <definedName name="ZoneTitreColonne9..D42.1" localSheetId="4">#REF!</definedName>
    <definedName name="ZoneTitreColonne9..D42.1">#REF!</definedName>
  </definedNames>
  <calcPr calcId="162913"/>
</workbook>
</file>

<file path=xl/calcChain.xml><?xml version="1.0" encoding="utf-8"?>
<calcChain xmlns="http://schemas.openxmlformats.org/spreadsheetml/2006/main">
  <c r="F3" i="23" l="1"/>
  <c r="F4" i="23" s="1"/>
  <c r="F5" i="23" s="1"/>
  <c r="F6" i="23" s="1"/>
  <c r="F7" i="23" s="1"/>
  <c r="F8" i="23" s="1"/>
  <c r="F9" i="23" s="1"/>
  <c r="F10" i="23" s="1"/>
  <c r="F11" i="23" s="1"/>
  <c r="F12" i="23" s="1"/>
  <c r="F13" i="23" s="1"/>
  <c r="F14" i="23" s="1"/>
  <c r="F15" i="23" s="1"/>
  <c r="F16" i="23" s="1"/>
  <c r="F17" i="23" s="1"/>
  <c r="F18" i="23" s="1"/>
  <c r="F19" i="23" s="1"/>
  <c r="F20" i="23" s="1"/>
  <c r="F21" i="23" s="1"/>
  <c r="F22" i="23" s="1"/>
  <c r="F23" i="23" s="1"/>
  <c r="F24" i="23" s="1"/>
  <c r="F25" i="23" s="1"/>
  <c r="F26" i="23" s="1"/>
  <c r="F27" i="23" s="1"/>
  <c r="F28" i="23" s="1"/>
  <c r="F29" i="23" s="1"/>
  <c r="F30" i="23" s="1"/>
  <c r="F31" i="23" s="1"/>
  <c r="F32" i="23" s="1"/>
  <c r="F33" i="23" s="1"/>
  <c r="F34" i="23" s="1"/>
  <c r="F35" i="23" s="1"/>
  <c r="F36" i="23" s="1"/>
  <c r="F37" i="23" s="1"/>
  <c r="F38" i="23" s="1"/>
  <c r="F39" i="23" s="1"/>
  <c r="F40" i="23" s="1"/>
  <c r="F41" i="23" s="1"/>
  <c r="F42" i="23" s="1"/>
  <c r="F43" i="23" s="1"/>
  <c r="F44" i="23" s="1"/>
  <c r="F45" i="23" s="1"/>
  <c r="F46" i="23" s="1"/>
  <c r="F47" i="23" s="1"/>
  <c r="F48" i="23" s="1"/>
  <c r="F49" i="23" s="1"/>
  <c r="F50" i="23" s="1"/>
  <c r="F51" i="23" s="1"/>
  <c r="F52" i="23" s="1"/>
  <c r="F53" i="23" s="1"/>
  <c r="F54" i="23" s="1"/>
  <c r="F55" i="23" s="1"/>
  <c r="F56" i="23" s="1"/>
  <c r="F57" i="23" s="1"/>
  <c r="F58" i="23" s="1"/>
  <c r="F59" i="23" s="1"/>
  <c r="F60" i="23" s="1"/>
  <c r="F61" i="23" s="1"/>
  <c r="F62" i="23" s="1"/>
  <c r="F63" i="23" s="1"/>
  <c r="F64" i="23" s="1"/>
  <c r="F65" i="23" s="1"/>
  <c r="F66" i="23" s="1"/>
  <c r="F67" i="23" s="1"/>
  <c r="F68" i="23" s="1"/>
  <c r="F69" i="23" s="1"/>
  <c r="F70" i="23" s="1"/>
  <c r="F71" i="23" s="1"/>
  <c r="F72" i="23" s="1"/>
  <c r="F73" i="23" s="1"/>
  <c r="F74" i="23" s="1"/>
  <c r="F75" i="23" s="1"/>
  <c r="F76" i="23" s="1"/>
  <c r="F77" i="23" s="1"/>
  <c r="F78" i="23" s="1"/>
  <c r="F79" i="23" s="1"/>
  <c r="F80" i="23" s="1"/>
  <c r="F81" i="23" s="1"/>
  <c r="F82" i="23" s="1"/>
  <c r="E23" i="18" l="1"/>
  <c r="E33" i="18"/>
  <c r="E32" i="18"/>
  <c r="E31" i="18"/>
  <c r="E30" i="18"/>
  <c r="E29" i="18"/>
  <c r="E28" i="18"/>
  <c r="E27" i="18"/>
  <c r="E26" i="18"/>
  <c r="E25" i="18"/>
  <c r="E24" i="18"/>
  <c r="E22" i="18"/>
  <c r="E21" i="18"/>
  <c r="B10" i="17" l="1"/>
  <c r="B22" i="17" s="1" a="1"/>
  <c r="B22" i="17" l="1"/>
  <c r="C22" i="17"/>
  <c r="B18" i="17" a="1"/>
  <c r="B14" i="17" a="1"/>
  <c r="B16" i="17" a="1"/>
  <c r="B12" i="17" a="1"/>
  <c r="C24" i="17"/>
  <c r="B20" i="17" a="1"/>
  <c r="B24" i="17"/>
  <c r="B10" i="15"/>
  <c r="C24" i="15" s="1"/>
  <c r="F12" i="17" l="1"/>
  <c r="F11" i="17" s="1"/>
  <c r="H12" i="17"/>
  <c r="H11" i="17" s="1"/>
  <c r="B12" i="17"/>
  <c r="C12" i="17"/>
  <c r="C11" i="17" s="1"/>
  <c r="G12" i="17"/>
  <c r="G11" i="17" s="1"/>
  <c r="E12" i="17"/>
  <c r="E11" i="17" s="1"/>
  <c r="D12" i="17"/>
  <c r="D11" i="17" s="1"/>
  <c r="D14" i="17"/>
  <c r="F14" i="17"/>
  <c r="C14" i="17"/>
  <c r="B14" i="17"/>
  <c r="H14" i="17"/>
  <c r="E14" i="17"/>
  <c r="G14" i="17"/>
  <c r="F18" i="17"/>
  <c r="C18" i="17"/>
  <c r="H18" i="17"/>
  <c r="B18" i="17"/>
  <c r="G18" i="17"/>
  <c r="E18" i="17"/>
  <c r="D18" i="17"/>
  <c r="H16" i="17"/>
  <c r="B16" i="17"/>
  <c r="D16" i="17"/>
  <c r="E16" i="17"/>
  <c r="C16" i="17"/>
  <c r="F16" i="17"/>
  <c r="G16" i="17"/>
  <c r="B38" i="17"/>
  <c r="B32" i="17" a="1"/>
  <c r="B26" i="17" a="1"/>
  <c r="B36" i="17" a="1"/>
  <c r="B30" i="17" a="1"/>
  <c r="C38" i="17"/>
  <c r="B28" i="17" a="1"/>
  <c r="B34" i="17" a="1"/>
  <c r="D20" i="17"/>
  <c r="G20" i="17"/>
  <c r="F20" i="17"/>
  <c r="H20" i="17"/>
  <c r="E20" i="17"/>
  <c r="C20" i="17"/>
  <c r="B20" i="17"/>
  <c r="B16" i="15" a="1"/>
  <c r="G16" i="15" s="1"/>
  <c r="B22" i="15" a="1"/>
  <c r="C22" i="15" s="1"/>
  <c r="B18" i="15" a="1"/>
  <c r="B12" i="15" a="1"/>
  <c r="B24" i="15"/>
  <c r="B14" i="15" a="1"/>
  <c r="B20" i="15" a="1"/>
  <c r="F34" i="17" l="1"/>
  <c r="E34" i="17"/>
  <c r="C34" i="17"/>
  <c r="H34" i="17"/>
  <c r="B34" i="17"/>
  <c r="G34" i="17"/>
  <c r="D34" i="17"/>
  <c r="F28" i="17"/>
  <c r="E28" i="17"/>
  <c r="C28" i="17"/>
  <c r="H28" i="17"/>
  <c r="B28" i="17"/>
  <c r="G28" i="17"/>
  <c r="D28" i="17"/>
  <c r="B50" i="17" a="1"/>
  <c r="B48" i="17" a="1"/>
  <c r="B46" i="17" a="1"/>
  <c r="C52" i="17"/>
  <c r="B44" i="17" a="1"/>
  <c r="B42" i="17" a="1"/>
  <c r="B52" i="17"/>
  <c r="B40" i="17" a="1"/>
  <c r="H32" i="17"/>
  <c r="B32" i="17"/>
  <c r="G32" i="17"/>
  <c r="E32" i="17"/>
  <c r="D32" i="17"/>
  <c r="C32" i="17"/>
  <c r="F32" i="17"/>
  <c r="D30" i="17"/>
  <c r="C30" i="17"/>
  <c r="G30" i="17"/>
  <c r="F30" i="17"/>
  <c r="H30" i="17"/>
  <c r="E30" i="17"/>
  <c r="B30" i="17"/>
  <c r="C36" i="17"/>
  <c r="B36" i="17"/>
  <c r="H26" i="17"/>
  <c r="H25" i="17" s="1"/>
  <c r="B26" i="17"/>
  <c r="B25" i="17" s="1"/>
  <c r="G26" i="17"/>
  <c r="G25" i="17" s="1"/>
  <c r="E26" i="17"/>
  <c r="E25" i="17" s="1"/>
  <c r="D26" i="17"/>
  <c r="D25" i="17" s="1"/>
  <c r="F26" i="17"/>
  <c r="F25" i="17" s="1"/>
  <c r="C26" i="17"/>
  <c r="C25" i="17" s="1"/>
  <c r="F16" i="15"/>
  <c r="D16" i="15"/>
  <c r="E16" i="15"/>
  <c r="B22" i="15"/>
  <c r="B16" i="15"/>
  <c r="H16" i="15"/>
  <c r="C16" i="15"/>
  <c r="C18" i="15"/>
  <c r="H18" i="15"/>
  <c r="B18" i="15"/>
  <c r="G18" i="15"/>
  <c r="F18" i="15"/>
  <c r="E18" i="15"/>
  <c r="D18" i="15"/>
  <c r="G14" i="15"/>
  <c r="F14" i="15"/>
  <c r="E14" i="15"/>
  <c r="D14" i="15"/>
  <c r="H14" i="15"/>
  <c r="C14" i="15"/>
  <c r="B14" i="15"/>
  <c r="C12" i="15"/>
  <c r="C11" i="15" s="1"/>
  <c r="H12" i="15"/>
  <c r="H11" i="15" s="1"/>
  <c r="B12" i="15"/>
  <c r="G12" i="15"/>
  <c r="G11" i="15" s="1"/>
  <c r="F12" i="15"/>
  <c r="F11" i="15" s="1"/>
  <c r="D12" i="15"/>
  <c r="D11" i="15" s="1"/>
  <c r="E12" i="15"/>
  <c r="E11" i="15" s="1"/>
  <c r="B36" i="15" a="1"/>
  <c r="B30" i="15" a="1"/>
  <c r="C38" i="15"/>
  <c r="B34" i="15" a="1"/>
  <c r="B28" i="15" a="1"/>
  <c r="B38" i="15"/>
  <c r="B32" i="15" a="1"/>
  <c r="B26" i="15" a="1"/>
  <c r="G20" i="15"/>
  <c r="F20" i="15"/>
  <c r="E20" i="15"/>
  <c r="D20" i="15"/>
  <c r="H20" i="15"/>
  <c r="B20" i="15"/>
  <c r="C20" i="15"/>
  <c r="D46" i="17" l="1"/>
  <c r="B46" i="17"/>
  <c r="H46" i="17"/>
  <c r="G46" i="17"/>
  <c r="F46" i="17"/>
  <c r="E46" i="17"/>
  <c r="C46" i="17"/>
  <c r="D40" i="17"/>
  <c r="D39" i="17" s="1"/>
  <c r="E40" i="17"/>
  <c r="E39" i="17" s="1"/>
  <c r="C40" i="17"/>
  <c r="C39" i="17" s="1"/>
  <c r="B40" i="17"/>
  <c r="B39" i="17" s="1"/>
  <c r="H40" i="17"/>
  <c r="H39" i="17" s="1"/>
  <c r="G40" i="17"/>
  <c r="G39" i="17" s="1"/>
  <c r="F40" i="17"/>
  <c r="F39" i="17" s="1"/>
  <c r="H48" i="17"/>
  <c r="B48" i="17"/>
  <c r="G48" i="17"/>
  <c r="F48" i="17"/>
  <c r="E48" i="17"/>
  <c r="D48" i="17"/>
  <c r="C48" i="17"/>
  <c r="B60" i="17" a="1"/>
  <c r="B58" i="17" a="1"/>
  <c r="C66" i="17"/>
  <c r="B56" i="17" a="1"/>
  <c r="B66" i="17"/>
  <c r="B54" i="17" a="1"/>
  <c r="B64" i="17" a="1"/>
  <c r="B62" i="17" a="1"/>
  <c r="C50" i="17"/>
  <c r="B50" i="17"/>
  <c r="H42" i="17"/>
  <c r="B42" i="17"/>
  <c r="D42" i="17"/>
  <c r="C42" i="17"/>
  <c r="G42" i="17"/>
  <c r="F42" i="17"/>
  <c r="E42" i="17"/>
  <c r="F44" i="17"/>
  <c r="C44" i="17"/>
  <c r="B44" i="17"/>
  <c r="H44" i="17"/>
  <c r="G44" i="17"/>
  <c r="E44" i="17"/>
  <c r="D44" i="17"/>
  <c r="G30" i="15"/>
  <c r="F30" i="15"/>
  <c r="E30" i="15"/>
  <c r="D30" i="15"/>
  <c r="H30" i="15"/>
  <c r="C30" i="15"/>
  <c r="B30" i="15"/>
  <c r="E32" i="15"/>
  <c r="D32" i="15"/>
  <c r="C32" i="15"/>
  <c r="H32" i="15"/>
  <c r="B32" i="15"/>
  <c r="G32" i="15"/>
  <c r="F32" i="15"/>
  <c r="B52" i="15"/>
  <c r="B40" i="15" a="1"/>
  <c r="B50" i="15" a="1"/>
  <c r="B48" i="15" a="1"/>
  <c r="B46" i="15" a="1"/>
  <c r="B44" i="15" a="1"/>
  <c r="B42" i="15" a="1"/>
  <c r="C52" i="15"/>
  <c r="E26" i="15"/>
  <c r="E25" i="15" s="1"/>
  <c r="D26" i="15"/>
  <c r="D25" i="15" s="1"/>
  <c r="C26" i="15"/>
  <c r="C25" i="15" s="1"/>
  <c r="B26" i="15"/>
  <c r="B25" i="15" s="1"/>
  <c r="G26" i="15"/>
  <c r="G25" i="15" s="1"/>
  <c r="H26" i="15"/>
  <c r="H25" i="15" s="1"/>
  <c r="F26" i="15"/>
  <c r="F25" i="15" s="1"/>
  <c r="C36" i="15"/>
  <c r="B36" i="15"/>
  <c r="C28" i="15"/>
  <c r="H28" i="15"/>
  <c r="B28" i="15"/>
  <c r="F28" i="15"/>
  <c r="E28" i="15"/>
  <c r="G28" i="15"/>
  <c r="D28" i="15"/>
  <c r="C34" i="15"/>
  <c r="H34" i="15"/>
  <c r="B34" i="15"/>
  <c r="G34" i="15"/>
  <c r="F34" i="15"/>
  <c r="E34" i="15"/>
  <c r="D34" i="15"/>
  <c r="D62" i="17" l="1"/>
  <c r="G62" i="17"/>
  <c r="F62" i="17"/>
  <c r="E62" i="17"/>
  <c r="C62" i="17"/>
  <c r="B62" i="17"/>
  <c r="H62" i="17"/>
  <c r="H58" i="17"/>
  <c r="B58" i="17"/>
  <c r="G58" i="17"/>
  <c r="F58" i="17"/>
  <c r="E58" i="17"/>
  <c r="D58" i="17"/>
  <c r="C58" i="17"/>
  <c r="B64" i="17"/>
  <c r="C64" i="17"/>
  <c r="F54" i="17"/>
  <c r="F53" i="17" s="1"/>
  <c r="C54" i="17"/>
  <c r="C53" i="17" s="1"/>
  <c r="B54" i="17"/>
  <c r="B53" i="17" s="1"/>
  <c r="H54" i="17"/>
  <c r="H53" i="17" s="1"/>
  <c r="G54" i="17"/>
  <c r="G53" i="17" s="1"/>
  <c r="E54" i="17"/>
  <c r="E53" i="17" s="1"/>
  <c r="D54" i="17"/>
  <c r="D53" i="17" s="1"/>
  <c r="F60" i="17"/>
  <c r="H60" i="17"/>
  <c r="G60" i="17"/>
  <c r="E60" i="17"/>
  <c r="D60" i="17"/>
  <c r="C60" i="17"/>
  <c r="B60" i="17"/>
  <c r="B80" i="17"/>
  <c r="C80" i="17"/>
  <c r="B70" i="17" a="1"/>
  <c r="B68" i="17" a="1"/>
  <c r="B78" i="17" a="1"/>
  <c r="B76" i="17" a="1"/>
  <c r="B74" i="17" a="1"/>
  <c r="B72" i="17" a="1"/>
  <c r="D56" i="17"/>
  <c r="B56" i="17"/>
  <c r="H56" i="17"/>
  <c r="G56" i="17"/>
  <c r="F56" i="17"/>
  <c r="E56" i="17"/>
  <c r="C56" i="17"/>
  <c r="H48" i="15"/>
  <c r="B48" i="15"/>
  <c r="E48" i="15"/>
  <c r="D48" i="15"/>
  <c r="C48" i="15"/>
  <c r="G48" i="15"/>
  <c r="F48" i="15"/>
  <c r="H42" i="15"/>
  <c r="B42" i="15"/>
  <c r="G42" i="15"/>
  <c r="F42" i="15"/>
  <c r="E42" i="15"/>
  <c r="D42" i="15"/>
  <c r="C42" i="15"/>
  <c r="B66" i="15"/>
  <c r="B64" i="15" a="1"/>
  <c r="B58" i="15" a="1"/>
  <c r="B54" i="15" a="1"/>
  <c r="C66" i="15"/>
  <c r="B62" i="15" a="1"/>
  <c r="B56" i="15" a="1"/>
  <c r="B60" i="15" a="1"/>
  <c r="C50" i="15"/>
  <c r="B50" i="15"/>
  <c r="F44" i="15"/>
  <c r="G44" i="15"/>
  <c r="E44" i="15"/>
  <c r="D44" i="15"/>
  <c r="C44" i="15"/>
  <c r="B44" i="15"/>
  <c r="H44" i="15"/>
  <c r="D40" i="15"/>
  <c r="D39" i="15" s="1"/>
  <c r="H40" i="15"/>
  <c r="H39" i="15" s="1"/>
  <c r="G40" i="15"/>
  <c r="G39" i="15" s="1"/>
  <c r="F40" i="15"/>
  <c r="F39" i="15" s="1"/>
  <c r="E40" i="15"/>
  <c r="E39" i="15" s="1"/>
  <c r="C40" i="15"/>
  <c r="C39" i="15" s="1"/>
  <c r="B40" i="15"/>
  <c r="B39" i="15" s="1"/>
  <c r="D46" i="15"/>
  <c r="F46" i="15"/>
  <c r="E46" i="15"/>
  <c r="C46" i="15"/>
  <c r="B46" i="15"/>
  <c r="H46" i="15"/>
  <c r="G46" i="15"/>
  <c r="C78" i="17" l="1"/>
  <c r="B78" i="17"/>
  <c r="H68" i="17"/>
  <c r="H67" i="17" s="1"/>
  <c r="B68" i="17"/>
  <c r="B67" i="17" s="1"/>
  <c r="G68" i="17"/>
  <c r="G67" i="17" s="1"/>
  <c r="F68" i="17"/>
  <c r="F67" i="17" s="1"/>
  <c r="E68" i="17"/>
  <c r="E67" i="17" s="1"/>
  <c r="D68" i="17"/>
  <c r="D67" i="17" s="1"/>
  <c r="C68" i="17"/>
  <c r="C67" i="17" s="1"/>
  <c r="F70" i="17"/>
  <c r="H70" i="17"/>
  <c r="G70" i="17"/>
  <c r="E70" i="17"/>
  <c r="D70" i="17"/>
  <c r="C70" i="17"/>
  <c r="B70" i="17"/>
  <c r="F76" i="17"/>
  <c r="E76" i="17"/>
  <c r="D76" i="17"/>
  <c r="C76" i="17"/>
  <c r="B76" i="17"/>
  <c r="H76" i="17"/>
  <c r="G76" i="17"/>
  <c r="D72" i="17"/>
  <c r="G72" i="17"/>
  <c r="F72" i="17"/>
  <c r="E72" i="17"/>
  <c r="C72" i="17"/>
  <c r="B72" i="17"/>
  <c r="H72" i="17"/>
  <c r="H74" i="17"/>
  <c r="B74" i="17"/>
  <c r="F74" i="17"/>
  <c r="E74" i="17"/>
  <c r="D74" i="17"/>
  <c r="C74" i="17"/>
  <c r="G74" i="17"/>
  <c r="B92" i="17" a="1"/>
  <c r="B90" i="17" a="1"/>
  <c r="B88" i="17" a="1"/>
  <c r="C94" i="17"/>
  <c r="B86" i="17" a="1"/>
  <c r="B84" i="17" a="1"/>
  <c r="B94" i="17"/>
  <c r="B82" i="17" a="1"/>
  <c r="H60" i="15"/>
  <c r="B60" i="15"/>
  <c r="F60" i="15"/>
  <c r="E60" i="15"/>
  <c r="G60" i="15"/>
  <c r="D60" i="15"/>
  <c r="C60" i="15"/>
  <c r="H54" i="15"/>
  <c r="H53" i="15" s="1"/>
  <c r="F54" i="15"/>
  <c r="F53" i="15" s="1"/>
  <c r="E54" i="15"/>
  <c r="E53" i="15" s="1"/>
  <c r="G54" i="15"/>
  <c r="G53" i="15" s="1"/>
  <c r="D54" i="15"/>
  <c r="D53" i="15" s="1"/>
  <c r="C54" i="15"/>
  <c r="C53" i="15" s="1"/>
  <c r="B54" i="15"/>
  <c r="B53" i="15" s="1"/>
  <c r="F56" i="15"/>
  <c r="D56" i="15"/>
  <c r="C56" i="15"/>
  <c r="B56" i="15"/>
  <c r="H56" i="15"/>
  <c r="G56" i="15"/>
  <c r="E56" i="15"/>
  <c r="C80" i="15"/>
  <c r="B76" i="15" a="1"/>
  <c r="B70" i="15" a="1"/>
  <c r="B80" i="15"/>
  <c r="B74" i="15" a="1"/>
  <c r="B68" i="15" a="1"/>
  <c r="B78" i="15" a="1"/>
  <c r="B72" i="15" a="1"/>
  <c r="D58" i="15"/>
  <c r="H58" i="15"/>
  <c r="B58" i="15"/>
  <c r="G58" i="15"/>
  <c r="F58" i="15"/>
  <c r="E58" i="15"/>
  <c r="C58" i="15"/>
  <c r="F62" i="15"/>
  <c r="D62" i="15"/>
  <c r="C62" i="15"/>
  <c r="B62" i="15"/>
  <c r="H62" i="15"/>
  <c r="G62" i="15"/>
  <c r="E62" i="15"/>
  <c r="B64" i="15"/>
  <c r="C64" i="15"/>
  <c r="F86" i="17" l="1"/>
  <c r="E86" i="17"/>
  <c r="D86" i="17"/>
  <c r="C86" i="17"/>
  <c r="B86" i="17"/>
  <c r="H86" i="17"/>
  <c r="G86" i="17"/>
  <c r="D88" i="17"/>
  <c r="E88" i="17"/>
  <c r="C88" i="17"/>
  <c r="B88" i="17"/>
  <c r="H88" i="17"/>
  <c r="G88" i="17"/>
  <c r="F88" i="17"/>
  <c r="D82" i="17"/>
  <c r="D81" i="17" s="1"/>
  <c r="G82" i="17"/>
  <c r="G81" i="17" s="1"/>
  <c r="F82" i="17"/>
  <c r="F81" i="17" s="1"/>
  <c r="E82" i="17"/>
  <c r="E81" i="17" s="1"/>
  <c r="C82" i="17"/>
  <c r="C81" i="17" s="1"/>
  <c r="B82" i="17"/>
  <c r="B81" i="17" s="1"/>
  <c r="H82" i="17"/>
  <c r="H81" i="17" s="1"/>
  <c r="H90" i="17"/>
  <c r="B90" i="17"/>
  <c r="D90" i="17"/>
  <c r="C90" i="17"/>
  <c r="G90" i="17"/>
  <c r="F90" i="17"/>
  <c r="E90" i="17"/>
  <c r="B106" i="17" a="1"/>
  <c r="B104" i="17" a="1"/>
  <c r="B102" i="17" a="1"/>
  <c r="B100" i="17" a="1"/>
  <c r="C108" i="17"/>
  <c r="B98" i="17" a="1"/>
  <c r="B108" i="17"/>
  <c r="B96" i="17" a="1"/>
  <c r="C92" i="17"/>
  <c r="B92" i="17"/>
  <c r="H84" i="17"/>
  <c r="B84" i="17"/>
  <c r="F84" i="17"/>
  <c r="E84" i="17"/>
  <c r="D84" i="17"/>
  <c r="C84" i="17"/>
  <c r="G84" i="17"/>
  <c r="F72" i="15"/>
  <c r="E72" i="15"/>
  <c r="D72" i="15"/>
  <c r="C72" i="15"/>
  <c r="H72" i="15"/>
  <c r="G72" i="15"/>
  <c r="B72" i="15"/>
  <c r="B92" i="15" a="1"/>
  <c r="B86" i="15" a="1"/>
  <c r="C94" i="15"/>
  <c r="B90" i="15" a="1"/>
  <c r="B84" i="15" a="1"/>
  <c r="B94" i="15"/>
  <c r="B88" i="15" a="1"/>
  <c r="B82" i="15" a="1"/>
  <c r="H70" i="15"/>
  <c r="B70" i="15"/>
  <c r="G70" i="15"/>
  <c r="F70" i="15"/>
  <c r="E70" i="15"/>
  <c r="C70" i="15"/>
  <c r="D70" i="15"/>
  <c r="C78" i="15"/>
  <c r="B78" i="15"/>
  <c r="D68" i="15"/>
  <c r="D67" i="15" s="1"/>
  <c r="C68" i="15"/>
  <c r="C67" i="15" s="1"/>
  <c r="H68" i="15"/>
  <c r="H67" i="15" s="1"/>
  <c r="B68" i="15"/>
  <c r="B67" i="15" s="1"/>
  <c r="G68" i="15"/>
  <c r="G67" i="15" s="1"/>
  <c r="F68" i="15"/>
  <c r="F67" i="15" s="1"/>
  <c r="E68" i="15"/>
  <c r="E67" i="15" s="1"/>
  <c r="H76" i="15"/>
  <c r="B76" i="15"/>
  <c r="G76" i="15"/>
  <c r="F76" i="15"/>
  <c r="E76" i="15"/>
  <c r="D76" i="15"/>
  <c r="C76" i="15"/>
  <c r="D74" i="15"/>
  <c r="C74" i="15"/>
  <c r="H74" i="15"/>
  <c r="B74" i="15"/>
  <c r="G74" i="15"/>
  <c r="E74" i="15"/>
  <c r="F74" i="15"/>
  <c r="F96" i="17" l="1"/>
  <c r="F95" i="17" s="1"/>
  <c r="E96" i="17"/>
  <c r="E95" i="17" s="1"/>
  <c r="D96" i="17"/>
  <c r="D95" i="17" s="1"/>
  <c r="C96" i="17"/>
  <c r="C95" i="17" s="1"/>
  <c r="B96" i="17"/>
  <c r="B95" i="17" s="1"/>
  <c r="H96" i="17"/>
  <c r="H95" i="17" s="1"/>
  <c r="G96" i="17"/>
  <c r="G95" i="17" s="1"/>
  <c r="D104" i="17"/>
  <c r="B104" i="17"/>
  <c r="H104" i="17"/>
  <c r="G104" i="17"/>
  <c r="F104" i="17"/>
  <c r="E104" i="17"/>
  <c r="C104" i="17"/>
  <c r="B122" i="17"/>
  <c r="B118" i="17" a="1"/>
  <c r="B116" i="17" a="1"/>
  <c r="B114" i="17" a="1"/>
  <c r="C122" i="17"/>
  <c r="B112" i="17" a="1"/>
  <c r="B110" i="17" a="1"/>
  <c r="B120" i="17" a="1"/>
  <c r="B106" i="17"/>
  <c r="C106" i="17"/>
  <c r="D98" i="17"/>
  <c r="E98" i="17"/>
  <c r="C98" i="17"/>
  <c r="B98" i="17"/>
  <c r="H98" i="17"/>
  <c r="G98" i="17"/>
  <c r="F98" i="17"/>
  <c r="H100" i="17"/>
  <c r="B100" i="17"/>
  <c r="D100" i="17"/>
  <c r="C100" i="17"/>
  <c r="G100" i="17"/>
  <c r="F100" i="17"/>
  <c r="E100" i="17"/>
  <c r="F102" i="17"/>
  <c r="C102" i="17"/>
  <c r="B102" i="17"/>
  <c r="H102" i="17"/>
  <c r="G102" i="17"/>
  <c r="E102" i="17"/>
  <c r="D102" i="17"/>
  <c r="D84" i="15"/>
  <c r="C84" i="15"/>
  <c r="H84" i="15"/>
  <c r="B84" i="15"/>
  <c r="G84" i="15"/>
  <c r="E84" i="15"/>
  <c r="F84" i="15"/>
  <c r="F82" i="15"/>
  <c r="F81" i="15" s="1"/>
  <c r="E82" i="15"/>
  <c r="E81" i="15" s="1"/>
  <c r="D82" i="15"/>
  <c r="D81" i="15" s="1"/>
  <c r="C82" i="15"/>
  <c r="C81" i="15" s="1"/>
  <c r="H82" i="15"/>
  <c r="H81" i="15" s="1"/>
  <c r="G82" i="15"/>
  <c r="G81" i="15" s="1"/>
  <c r="B82" i="15"/>
  <c r="B81" i="15" s="1"/>
  <c r="H86" i="15"/>
  <c r="B86" i="15"/>
  <c r="G86" i="15"/>
  <c r="F86" i="15"/>
  <c r="E86" i="15"/>
  <c r="D86" i="15"/>
  <c r="C86" i="15"/>
  <c r="F88" i="15"/>
  <c r="E88" i="15"/>
  <c r="D88" i="15"/>
  <c r="C88" i="15"/>
  <c r="G88" i="15"/>
  <c r="B88" i="15"/>
  <c r="H88" i="15"/>
  <c r="B92" i="15"/>
  <c r="C92" i="15"/>
  <c r="D90" i="15"/>
  <c r="C90" i="15"/>
  <c r="H90" i="15"/>
  <c r="B90" i="15"/>
  <c r="G90" i="15"/>
  <c r="F90" i="15"/>
  <c r="E90" i="15"/>
  <c r="B108" i="15"/>
  <c r="B102" i="15" a="1"/>
  <c r="B96" i="15" a="1"/>
  <c r="B106" i="15" a="1"/>
  <c r="B100" i="15" a="1"/>
  <c r="B104" i="15" a="1"/>
  <c r="C108" i="15"/>
  <c r="B98" i="15" a="1"/>
  <c r="D114" i="17" l="1"/>
  <c r="B114" i="17"/>
  <c r="H114" i="17"/>
  <c r="G114" i="17"/>
  <c r="F114" i="17"/>
  <c r="E114" i="17"/>
  <c r="C114" i="17"/>
  <c r="C120" i="17"/>
  <c r="B120" i="17"/>
  <c r="F118" i="17"/>
  <c r="H118" i="17"/>
  <c r="G118" i="17"/>
  <c r="E118" i="17"/>
  <c r="D118" i="17"/>
  <c r="C118" i="17"/>
  <c r="B118" i="17"/>
  <c r="C136" i="17"/>
  <c r="B132" i="17" a="1"/>
  <c r="B128" i="17" a="1"/>
  <c r="B126" i="17" a="1"/>
  <c r="B134" i="17" a="1"/>
  <c r="B124" i="17" a="1"/>
  <c r="B136" i="17"/>
  <c r="B130" i="17" a="1"/>
  <c r="H116" i="17"/>
  <c r="B116" i="17"/>
  <c r="G116" i="17"/>
  <c r="F116" i="17"/>
  <c r="E116" i="17"/>
  <c r="D116" i="17"/>
  <c r="C116" i="17"/>
  <c r="H110" i="17"/>
  <c r="H109" i="17" s="1"/>
  <c r="B110" i="17"/>
  <c r="B109" i="17" s="1"/>
  <c r="D110" i="17"/>
  <c r="D109" i="17" s="1"/>
  <c r="C110" i="17"/>
  <c r="C109" i="17" s="1"/>
  <c r="G110" i="17"/>
  <c r="G109" i="17" s="1"/>
  <c r="F110" i="17"/>
  <c r="F109" i="17" s="1"/>
  <c r="E110" i="17"/>
  <c r="E109" i="17" s="1"/>
  <c r="F112" i="17"/>
  <c r="C112" i="17"/>
  <c r="B112" i="17"/>
  <c r="H112" i="17"/>
  <c r="G112" i="17"/>
  <c r="E112" i="17"/>
  <c r="D112" i="17"/>
  <c r="C106" i="15"/>
  <c r="B106" i="15"/>
  <c r="H96" i="15"/>
  <c r="H95" i="15" s="1"/>
  <c r="B96" i="15"/>
  <c r="B95" i="15" s="1"/>
  <c r="G96" i="15"/>
  <c r="G95" i="15" s="1"/>
  <c r="F96" i="15"/>
  <c r="F95" i="15" s="1"/>
  <c r="E96" i="15"/>
  <c r="E95" i="15" s="1"/>
  <c r="D96" i="15"/>
  <c r="D95" i="15" s="1"/>
  <c r="C96" i="15"/>
  <c r="C95" i="15" s="1"/>
  <c r="F98" i="15"/>
  <c r="E98" i="15"/>
  <c r="D98" i="15"/>
  <c r="C98" i="15"/>
  <c r="G98" i="15"/>
  <c r="B98" i="15"/>
  <c r="H98" i="15"/>
  <c r="H102" i="15"/>
  <c r="B102" i="15"/>
  <c r="G102" i="15"/>
  <c r="F102" i="15"/>
  <c r="E102" i="15"/>
  <c r="D102" i="15"/>
  <c r="C102" i="15"/>
  <c r="D100" i="15"/>
  <c r="C100" i="15"/>
  <c r="H100" i="15"/>
  <c r="B100" i="15"/>
  <c r="G100" i="15"/>
  <c r="F100" i="15"/>
  <c r="E100" i="15"/>
  <c r="C122" i="15"/>
  <c r="B118" i="15" a="1"/>
  <c r="B112" i="15" a="1"/>
  <c r="B122" i="15"/>
  <c r="B116" i="15" a="1"/>
  <c r="B110" i="15" a="1"/>
  <c r="B114" i="15" a="1"/>
  <c r="B120" i="15" a="1"/>
  <c r="F104" i="15"/>
  <c r="E104" i="15"/>
  <c r="D104" i="15"/>
  <c r="C104" i="15"/>
  <c r="H104" i="15"/>
  <c r="G104" i="15"/>
  <c r="B104" i="15"/>
  <c r="D130" i="17" l="1"/>
  <c r="C130" i="17"/>
  <c r="H130" i="17"/>
  <c r="G130" i="17"/>
  <c r="F130" i="17"/>
  <c r="E130" i="17"/>
  <c r="B130" i="17"/>
  <c r="B144" i="17" a="1"/>
  <c r="B148" i="17" a="1"/>
  <c r="B142" i="17" a="1"/>
  <c r="C150" i="17"/>
  <c r="B146" i="17" a="1"/>
  <c r="B150" i="17"/>
  <c r="B140" i="17" a="1"/>
  <c r="B138" i="17" a="1"/>
  <c r="D124" i="17"/>
  <c r="D123" i="17" s="1"/>
  <c r="B124" i="17"/>
  <c r="B123" i="17" s="1"/>
  <c r="H124" i="17"/>
  <c r="H123" i="17" s="1"/>
  <c r="G124" i="17"/>
  <c r="G123" i="17" s="1"/>
  <c r="F124" i="17"/>
  <c r="F123" i="17" s="1"/>
  <c r="E124" i="17"/>
  <c r="E123" i="17" s="1"/>
  <c r="C124" i="17"/>
  <c r="C123" i="17" s="1"/>
  <c r="H132" i="17"/>
  <c r="B132" i="17"/>
  <c r="G132" i="17"/>
  <c r="F132" i="17"/>
  <c r="E132" i="17"/>
  <c r="D132" i="17"/>
  <c r="C132" i="17"/>
  <c r="B134" i="17"/>
  <c r="C134" i="17"/>
  <c r="H126" i="17"/>
  <c r="B126" i="17"/>
  <c r="G126" i="17"/>
  <c r="F126" i="17"/>
  <c r="E126" i="17"/>
  <c r="D126" i="17"/>
  <c r="C126" i="17"/>
  <c r="F128" i="17"/>
  <c r="H128" i="17"/>
  <c r="G128" i="17"/>
  <c r="E128" i="17"/>
  <c r="D128" i="17"/>
  <c r="C128" i="17"/>
  <c r="B128" i="17"/>
  <c r="D110" i="15"/>
  <c r="D109" i="15" s="1"/>
  <c r="C110" i="15"/>
  <c r="C109" i="15" s="1"/>
  <c r="H110" i="15"/>
  <c r="H109" i="15" s="1"/>
  <c r="B110" i="15"/>
  <c r="B109" i="15" s="1"/>
  <c r="G110" i="15"/>
  <c r="G109" i="15" s="1"/>
  <c r="F110" i="15"/>
  <c r="F109" i="15" s="1"/>
  <c r="E110" i="15"/>
  <c r="E109" i="15" s="1"/>
  <c r="B134" i="15" a="1"/>
  <c r="B128" i="15" a="1"/>
  <c r="C136" i="15"/>
  <c r="B132" i="15" a="1"/>
  <c r="B126" i="15" a="1"/>
  <c r="B124" i="15" a="1"/>
  <c r="B136" i="15"/>
  <c r="B130" i="15" a="1"/>
  <c r="H112" i="15"/>
  <c r="B112" i="15"/>
  <c r="G112" i="15"/>
  <c r="F112" i="15"/>
  <c r="E112" i="15"/>
  <c r="D112" i="15"/>
  <c r="C112" i="15"/>
  <c r="D116" i="15"/>
  <c r="C116" i="15"/>
  <c r="H116" i="15"/>
  <c r="B116" i="15"/>
  <c r="G116" i="15"/>
  <c r="F116" i="15"/>
  <c r="E116" i="15"/>
  <c r="C120" i="15"/>
  <c r="B120" i="15"/>
  <c r="H118" i="15"/>
  <c r="B118" i="15"/>
  <c r="G118" i="15"/>
  <c r="F118" i="15"/>
  <c r="E118" i="15"/>
  <c r="C118" i="15"/>
  <c r="D118" i="15"/>
  <c r="F114" i="15"/>
  <c r="E114" i="15"/>
  <c r="D114" i="15"/>
  <c r="C114" i="15"/>
  <c r="H114" i="15"/>
  <c r="G114" i="15"/>
  <c r="B114" i="15"/>
  <c r="E146" i="17" l="1"/>
  <c r="D146" i="17"/>
  <c r="C146" i="17"/>
  <c r="G146" i="17"/>
  <c r="F146" i="17"/>
  <c r="B146" i="17"/>
  <c r="H146" i="17"/>
  <c r="H142" i="17"/>
  <c r="B142" i="17"/>
  <c r="G142" i="17"/>
  <c r="F142" i="17"/>
  <c r="E142" i="17"/>
  <c r="D142" i="17"/>
  <c r="C142" i="17"/>
  <c r="F138" i="17"/>
  <c r="F137" i="17" s="1"/>
  <c r="E138" i="17"/>
  <c r="E137" i="17" s="1"/>
  <c r="H138" i="17"/>
  <c r="H137" i="17" s="1"/>
  <c r="G138" i="17"/>
  <c r="G137" i="17" s="1"/>
  <c r="D138" i="17"/>
  <c r="D137" i="17" s="1"/>
  <c r="C138" i="17"/>
  <c r="C137" i="17" s="1"/>
  <c r="B138" i="17"/>
  <c r="B137" i="17" s="1"/>
  <c r="C148" i="17"/>
  <c r="B148" i="17"/>
  <c r="D140" i="17"/>
  <c r="C140" i="17"/>
  <c r="H140" i="17"/>
  <c r="G140" i="17"/>
  <c r="F140" i="17"/>
  <c r="E140" i="17"/>
  <c r="B140" i="17"/>
  <c r="G144" i="17"/>
  <c r="F144" i="17"/>
  <c r="E144" i="17"/>
  <c r="C144" i="17"/>
  <c r="B144" i="17"/>
  <c r="H144" i="17"/>
  <c r="D144" i="17"/>
  <c r="C164" i="17"/>
  <c r="B160" i="17" a="1"/>
  <c r="B154" i="17" a="1"/>
  <c r="B164" i="17"/>
  <c r="B158" i="17" a="1"/>
  <c r="B152" i="17" a="1"/>
  <c r="B162" i="17" a="1"/>
  <c r="B156" i="17" a="1"/>
  <c r="D126" i="15"/>
  <c r="C126" i="15"/>
  <c r="H126" i="15"/>
  <c r="B126" i="15"/>
  <c r="G126" i="15"/>
  <c r="F126" i="15"/>
  <c r="E126" i="15"/>
  <c r="D132" i="15"/>
  <c r="C132" i="15"/>
  <c r="H132" i="15"/>
  <c r="B132" i="15"/>
  <c r="G132" i="15"/>
  <c r="E132" i="15"/>
  <c r="F132" i="15"/>
  <c r="H128" i="15"/>
  <c r="B128" i="15"/>
  <c r="G128" i="15"/>
  <c r="F128" i="15"/>
  <c r="E128" i="15"/>
  <c r="C128" i="15"/>
  <c r="D128" i="15"/>
  <c r="F130" i="15"/>
  <c r="E130" i="15"/>
  <c r="D130" i="15"/>
  <c r="C130" i="15"/>
  <c r="H130" i="15"/>
  <c r="G130" i="15"/>
  <c r="B130" i="15"/>
  <c r="B150" i="15"/>
  <c r="B144" i="15" a="1"/>
  <c r="B138" i="15" a="1"/>
  <c r="B148" i="15" a="1"/>
  <c r="B142" i="15" a="1"/>
  <c r="B146" i="15" a="1"/>
  <c r="C150" i="15"/>
  <c r="B140" i="15" a="1"/>
  <c r="B134" i="15"/>
  <c r="C134" i="15"/>
  <c r="F124" i="15"/>
  <c r="F123" i="15" s="1"/>
  <c r="E124" i="15"/>
  <c r="E123" i="15" s="1"/>
  <c r="D124" i="15"/>
  <c r="D123" i="15" s="1"/>
  <c r="C124" i="15"/>
  <c r="C123" i="15" s="1"/>
  <c r="H124" i="15"/>
  <c r="H123" i="15" s="1"/>
  <c r="G124" i="15"/>
  <c r="G123" i="15" s="1"/>
  <c r="B124" i="15"/>
  <c r="B123" i="15" s="1"/>
  <c r="C158" i="17" l="1"/>
  <c r="H158" i="17"/>
  <c r="B158" i="17"/>
  <c r="G158" i="17"/>
  <c r="F158" i="17"/>
  <c r="E158" i="17"/>
  <c r="D158" i="17"/>
  <c r="B176" i="17" a="1"/>
  <c r="B170" i="17" a="1"/>
  <c r="B174" i="17" a="1"/>
  <c r="B168" i="17" a="1"/>
  <c r="B172" i="17" a="1"/>
  <c r="B166" i="17" a="1"/>
  <c r="G154" i="17"/>
  <c r="F154" i="17"/>
  <c r="E154" i="17"/>
  <c r="C154" i="17"/>
  <c r="B154" i="17"/>
  <c r="H154" i="17"/>
  <c r="D154" i="17"/>
  <c r="E156" i="17"/>
  <c r="D156" i="17"/>
  <c r="C156" i="17"/>
  <c r="G156" i="17"/>
  <c r="F156" i="17"/>
  <c r="B156" i="17"/>
  <c r="H156" i="17"/>
  <c r="G160" i="17"/>
  <c r="F160" i="17"/>
  <c r="E160" i="17"/>
  <c r="C160" i="17"/>
  <c r="B160" i="17"/>
  <c r="H160" i="17"/>
  <c r="D160" i="17"/>
  <c r="C162" i="17"/>
  <c r="B162" i="17"/>
  <c r="C152" i="17"/>
  <c r="C151" i="17" s="1"/>
  <c r="H152" i="17"/>
  <c r="H151" i="17" s="1"/>
  <c r="B152" i="17"/>
  <c r="B151" i="17" s="1"/>
  <c r="G152" i="17"/>
  <c r="G151" i="17" s="1"/>
  <c r="F152" i="17"/>
  <c r="F151" i="17" s="1"/>
  <c r="E152" i="17"/>
  <c r="E151" i="17" s="1"/>
  <c r="D152" i="17"/>
  <c r="D151" i="17" s="1"/>
  <c r="H144" i="15"/>
  <c r="B144" i="15"/>
  <c r="G144" i="15"/>
  <c r="F144" i="15"/>
  <c r="E144" i="15"/>
  <c r="D144" i="15"/>
  <c r="C144" i="15"/>
  <c r="C164" i="15"/>
  <c r="B160" i="15" a="1"/>
  <c r="B154" i="15" a="1"/>
  <c r="B164" i="15"/>
  <c r="B158" i="15" a="1"/>
  <c r="B152" i="15" a="1"/>
  <c r="B162" i="15" a="1"/>
  <c r="B156" i="15" a="1"/>
  <c r="F146" i="15"/>
  <c r="E146" i="15"/>
  <c r="D146" i="15"/>
  <c r="C146" i="15"/>
  <c r="G146" i="15"/>
  <c r="B146" i="15"/>
  <c r="H146" i="15"/>
  <c r="D142" i="15"/>
  <c r="C142" i="15"/>
  <c r="H142" i="15"/>
  <c r="B142" i="15"/>
  <c r="G142" i="15"/>
  <c r="E142" i="15"/>
  <c r="F142" i="15"/>
  <c r="F140" i="15"/>
  <c r="E140" i="15"/>
  <c r="D140" i="15"/>
  <c r="C140" i="15"/>
  <c r="H140" i="15"/>
  <c r="G140" i="15"/>
  <c r="B140" i="15"/>
  <c r="C148" i="15"/>
  <c r="B148" i="15"/>
  <c r="H138" i="15"/>
  <c r="H137" i="15" s="1"/>
  <c r="B138" i="15"/>
  <c r="B137" i="15" s="1"/>
  <c r="G138" i="15"/>
  <c r="G137" i="15" s="1"/>
  <c r="F138" i="15"/>
  <c r="F137" i="15" s="1"/>
  <c r="E138" i="15"/>
  <c r="E137" i="15" s="1"/>
  <c r="C138" i="15"/>
  <c r="C137" i="15" s="1"/>
  <c r="D138" i="15"/>
  <c r="D137" i="15" s="1"/>
  <c r="E172" i="17" l="1"/>
  <c r="D172" i="17"/>
  <c r="C172" i="17"/>
  <c r="G172" i="17"/>
  <c r="F172" i="17"/>
  <c r="B172" i="17"/>
  <c r="H172" i="17"/>
  <c r="C174" i="17"/>
  <c r="H174" i="17"/>
  <c r="B174" i="17"/>
  <c r="G174" i="17"/>
  <c r="F174" i="17"/>
  <c r="E174" i="17"/>
  <c r="D174" i="17"/>
  <c r="G170" i="17"/>
  <c r="F170" i="17"/>
  <c r="E170" i="17"/>
  <c r="C170" i="17"/>
  <c r="B170" i="17"/>
  <c r="H170" i="17"/>
  <c r="D170" i="17"/>
  <c r="C176" i="17"/>
  <c r="B176" i="17"/>
  <c r="C168" i="17"/>
  <c r="H168" i="17"/>
  <c r="B168" i="17"/>
  <c r="G168" i="17"/>
  <c r="F168" i="17"/>
  <c r="E168" i="17"/>
  <c r="D168" i="17"/>
  <c r="E166" i="17"/>
  <c r="E165" i="17" s="1"/>
  <c r="D166" i="17"/>
  <c r="D165" i="17" s="1"/>
  <c r="C166" i="17"/>
  <c r="C165" i="17" s="1"/>
  <c r="G166" i="17"/>
  <c r="G165" i="17" s="1"/>
  <c r="F166" i="17"/>
  <c r="F165" i="17" s="1"/>
  <c r="B166" i="17"/>
  <c r="B165" i="17" s="1"/>
  <c r="H166" i="17"/>
  <c r="H165" i="17" s="1"/>
  <c r="D158" i="15"/>
  <c r="C158" i="15"/>
  <c r="H158" i="15"/>
  <c r="B158" i="15"/>
  <c r="G158" i="15"/>
  <c r="F158" i="15"/>
  <c r="E158" i="15"/>
  <c r="B176" i="15" a="1"/>
  <c r="B170" i="15" a="1"/>
  <c r="B174" i="15" a="1"/>
  <c r="B168" i="15" a="1"/>
  <c r="B172" i="15" a="1"/>
  <c r="B166" i="15" a="1"/>
  <c r="H154" i="15"/>
  <c r="B154" i="15"/>
  <c r="G154" i="15"/>
  <c r="F154" i="15"/>
  <c r="E154" i="15"/>
  <c r="D154" i="15"/>
  <c r="C154" i="15"/>
  <c r="F156" i="15"/>
  <c r="E156" i="15"/>
  <c r="D156" i="15"/>
  <c r="C156" i="15"/>
  <c r="G156" i="15"/>
  <c r="B156" i="15"/>
  <c r="H156" i="15"/>
  <c r="H160" i="15"/>
  <c r="B160" i="15"/>
  <c r="G160" i="15"/>
  <c r="F160" i="15"/>
  <c r="E160" i="15"/>
  <c r="D160" i="15"/>
  <c r="C160" i="15"/>
  <c r="C162" i="15"/>
  <c r="B162" i="15"/>
  <c r="D152" i="15"/>
  <c r="D151" i="15" s="1"/>
  <c r="C152" i="15"/>
  <c r="C151" i="15" s="1"/>
  <c r="H152" i="15"/>
  <c r="H151" i="15" s="1"/>
  <c r="B152" i="15"/>
  <c r="B151" i="15" s="1"/>
  <c r="G152" i="15"/>
  <c r="G151" i="15" s="1"/>
  <c r="E152" i="15"/>
  <c r="E151" i="15" s="1"/>
  <c r="F152" i="15"/>
  <c r="F151" i="15" s="1"/>
  <c r="F172" i="15" l="1"/>
  <c r="E172" i="15"/>
  <c r="D172" i="15"/>
  <c r="C172" i="15"/>
  <c r="H172" i="15"/>
  <c r="G172" i="15"/>
  <c r="B172" i="15"/>
  <c r="D168" i="15"/>
  <c r="C168" i="15"/>
  <c r="H168" i="15"/>
  <c r="B168" i="15"/>
  <c r="G168" i="15"/>
  <c r="F168" i="15"/>
  <c r="E168" i="15"/>
  <c r="D174" i="15"/>
  <c r="C174" i="15"/>
  <c r="H174" i="15"/>
  <c r="B174" i="15"/>
  <c r="G174" i="15"/>
  <c r="F174" i="15"/>
  <c r="E174" i="15"/>
  <c r="H170" i="15"/>
  <c r="B170" i="15"/>
  <c r="G170" i="15"/>
  <c r="F170" i="15"/>
  <c r="E170" i="15"/>
  <c r="D170" i="15"/>
  <c r="C170" i="15"/>
  <c r="B176" i="15"/>
  <c r="C176" i="15"/>
  <c r="F166" i="15"/>
  <c r="F165" i="15" s="1"/>
  <c r="E166" i="15"/>
  <c r="E165" i="15" s="1"/>
  <c r="D166" i="15"/>
  <c r="D165" i="15" s="1"/>
  <c r="C166" i="15"/>
  <c r="C165" i="15" s="1"/>
  <c r="G166" i="15"/>
  <c r="G165" i="15" s="1"/>
  <c r="B166" i="15"/>
  <c r="B165" i="15" s="1"/>
  <c r="H166" i="15"/>
  <c r="H165" i="15" s="1"/>
  <c r="E32" i="8" l="1"/>
  <c r="E31" i="8"/>
  <c r="E30" i="8"/>
  <c r="E29" i="8"/>
  <c r="E28" i="8"/>
  <c r="E27" i="8"/>
  <c r="E26" i="8"/>
  <c r="E25" i="8"/>
  <c r="E24" i="8"/>
  <c r="E23" i="8"/>
  <c r="E22" i="8"/>
  <c r="E21" i="8"/>
  <c r="P6" i="1" l="1"/>
  <c r="O6" i="1"/>
</calcChain>
</file>

<file path=xl/comments1.xml><?xml version="1.0" encoding="utf-8"?>
<comments xmlns="http://schemas.openxmlformats.org/spreadsheetml/2006/main">
  <authors>
    <author>Auteur</author>
  </authors>
  <commentList>
    <comment ref="I2" authorId="0" shapeId="0">
      <text>
        <r>
          <rPr>
            <b/>
            <sz val="9"/>
            <color indexed="81"/>
            <rFont val="Tahoma"/>
            <family val="2"/>
          </rPr>
          <t>Auteur:</t>
        </r>
        <r>
          <rPr>
            <sz val="9"/>
            <color indexed="81"/>
            <rFont val="Tahoma"/>
            <family val="2"/>
          </rPr>
          <t xml:space="preserve">
honoraires cac facturés
</t>
        </r>
      </text>
    </comment>
    <comment ref="J2" authorId="0" shapeId="0">
      <text>
        <r>
          <rPr>
            <b/>
            <sz val="9"/>
            <color indexed="81"/>
            <rFont val="Tahoma"/>
            <family val="2"/>
          </rPr>
          <t>Auteur:</t>
        </r>
        <r>
          <rPr>
            <sz val="9"/>
            <color indexed="81"/>
            <rFont val="Tahoma"/>
            <family val="2"/>
          </rPr>
          <t xml:space="preserve">
dernier ca connu (ex certifié ou non certifié)
</t>
        </r>
      </text>
    </comment>
    <comment ref="M21" authorId="0" shapeId="0">
      <text>
        <r>
          <rPr>
            <b/>
            <sz val="9"/>
            <color indexed="81"/>
            <rFont val="Tahoma"/>
            <family val="2"/>
          </rPr>
          <t>Auteur:</t>
        </r>
        <r>
          <rPr>
            <sz val="9"/>
            <color indexed="81"/>
            <rFont val="Tahoma"/>
            <family val="2"/>
          </rPr>
          <t xml:space="preserve">
dernier exerice 31/12/2026</t>
        </r>
      </text>
    </comment>
    <comment ref="M64" authorId="0" shapeId="0">
      <text>
        <r>
          <rPr>
            <b/>
            <sz val="9"/>
            <color indexed="81"/>
            <rFont val="Tahoma"/>
            <family val="2"/>
          </rPr>
          <t>Auteur:</t>
        </r>
        <r>
          <rPr>
            <sz val="9"/>
            <color indexed="81"/>
            <rFont val="Tahoma"/>
            <family val="2"/>
          </rPr>
          <t xml:space="preserve">
31/12/2026</t>
        </r>
      </text>
    </comment>
    <comment ref="M96" authorId="0" shapeId="0">
      <text>
        <r>
          <rPr>
            <b/>
            <sz val="9"/>
            <color indexed="81"/>
            <rFont val="Tahoma"/>
            <family val="2"/>
          </rPr>
          <t>Auteur:</t>
        </r>
        <r>
          <rPr>
            <sz val="9"/>
            <color indexed="81"/>
            <rFont val="Tahoma"/>
            <family val="2"/>
          </rPr>
          <t xml:space="preserve">
31/12/2025</t>
        </r>
      </text>
    </comment>
  </commentList>
</comments>
</file>

<file path=xl/comments2.xml><?xml version="1.0" encoding="utf-8"?>
<comments xmlns="http://schemas.openxmlformats.org/spreadsheetml/2006/main">
  <authors>
    <author>Auteur</author>
  </authors>
  <commentList>
    <comment ref="J1" authorId="0" shapeId="0">
      <text>
        <r>
          <rPr>
            <b/>
            <sz val="9"/>
            <color indexed="81"/>
            <rFont val="Tahoma"/>
            <family val="2"/>
          </rPr>
          <t>Auteur:</t>
        </r>
        <r>
          <rPr>
            <sz val="9"/>
            <color indexed="81"/>
            <rFont val="Tahoma"/>
            <family val="2"/>
          </rPr>
          <t xml:space="preserve">
Les intervalles ont été modifié car ils comprennaient un probléme. La base initiale est en Colone K</t>
        </r>
      </text>
    </comment>
    <comment ref="K1" authorId="0" shapeId="0">
      <text>
        <r>
          <rPr>
            <b/>
            <sz val="9"/>
            <color indexed="81"/>
            <rFont val="Tahoma"/>
            <family val="2"/>
          </rPr>
          <t>Auteur:</t>
        </r>
        <r>
          <rPr>
            <sz val="9"/>
            <color indexed="81"/>
            <rFont val="Tahoma"/>
            <family val="2"/>
          </rPr>
          <t xml:space="preserve">
Liste initiale avant modificationPb sur les intervalles.</t>
        </r>
      </text>
    </comment>
  </commentList>
</comments>
</file>

<file path=xl/comments3.xml><?xml version="1.0" encoding="utf-8"?>
<comments xmlns="http://schemas.openxmlformats.org/spreadsheetml/2006/main">
  <authors>
    <author>Auteur</author>
  </authors>
  <commentList>
    <comment ref="V10" authorId="0" shapeId="0">
      <text>
        <r>
          <rPr>
            <b/>
            <sz val="10"/>
            <color indexed="81"/>
            <rFont val="Tahoma"/>
            <family val="2"/>
          </rPr>
          <t>Auteur:</t>
        </r>
        <r>
          <rPr>
            <sz val="10"/>
            <color indexed="81"/>
            <rFont val="Tahoma"/>
            <family val="2"/>
          </rPr>
          <t xml:space="preserve">
5, rue de Prony
75 017 PARIS</t>
        </r>
      </text>
    </comment>
  </commentList>
</comments>
</file>

<file path=xl/comments4.xml><?xml version="1.0" encoding="utf-8"?>
<comments xmlns="http://schemas.openxmlformats.org/spreadsheetml/2006/main">
  <authors>
    <author>Auteur</author>
  </authors>
  <commentList>
    <comment ref="D19" authorId="0" shapeId="0">
      <text>
        <r>
          <rPr>
            <b/>
            <sz val="8"/>
            <color indexed="81"/>
            <rFont val="Tahoma"/>
            <family val="2"/>
          </rPr>
          <t>Auteur:</t>
        </r>
        <r>
          <rPr>
            <sz val="8"/>
            <color indexed="81"/>
            <rFont val="Tahoma"/>
            <family val="2"/>
          </rPr>
          <t xml:space="preserve">
Astuces de chronologie de projet :
Le rôle des valeurs Position dans le tableau Détails du projet est d’empêcher les indicateurs de jalons de se chevaucher sur la chronologie. Utilisez des nombres positifs pour placer les indicateurs au-dessus de la chronologie et des nombres négatifs pour les placer en dessous.
Pour ajouter des jalons supplémentaires, insérez de nouvelles lignes dans le tableau ou commencez à taper en dessous de la dernière entrée du tableau. Celui-ci s’agrandira automatiquement pour recevoir les nouvelles données ajoutées.</t>
        </r>
      </text>
    </comment>
  </commentList>
</comments>
</file>

<file path=xl/comments5.xml><?xml version="1.0" encoding="utf-8"?>
<comments xmlns="http://schemas.openxmlformats.org/spreadsheetml/2006/main">
  <authors>
    <author>Auteur</author>
  </authors>
  <commentList>
    <comment ref="D19" authorId="0" shapeId="0">
      <text>
        <r>
          <rPr>
            <b/>
            <sz val="8"/>
            <color indexed="81"/>
            <rFont val="Tahoma"/>
            <family val="2"/>
          </rPr>
          <t>Auteur:</t>
        </r>
        <r>
          <rPr>
            <sz val="8"/>
            <color indexed="81"/>
            <rFont val="Tahoma"/>
            <family val="2"/>
          </rPr>
          <t xml:space="preserve">
Astuces de chronologie de projet :
Le rôle des valeurs Position dans le tableau Détails du projet est d’empêcher les indicateurs de jalons de se chevaucher sur la chronologie. Utilisez des nombres positifs pour placer les indicateurs au-dessus de la chronologie et des nombres négatifs pour les placer en dessous.
Pour ajouter des jalons supplémentaires, insérez de nouvelles lignes dans le tableau ou commencez à taper en dessous de la dernière entrée du tableau. Celui-ci s’agrandira automatiquement pour recevoir les nouvelles données ajoutées.</t>
        </r>
      </text>
    </comment>
  </commentList>
</comments>
</file>

<file path=xl/sharedStrings.xml><?xml version="1.0" encoding="utf-8"?>
<sst xmlns="http://schemas.openxmlformats.org/spreadsheetml/2006/main" count="6217" uniqueCount="2050">
  <si>
    <t>Intervenant</t>
  </si>
  <si>
    <t>Statut du dossier</t>
  </si>
  <si>
    <t xml:space="preserve">Information </t>
  </si>
  <si>
    <t xml:space="preserve">Temps 
estimé
Heure)
ASC </t>
  </si>
  <si>
    <t>Tri</t>
  </si>
  <si>
    <t>Mandat</t>
  </si>
  <si>
    <t>Société</t>
  </si>
  <si>
    <t>Commentaires</t>
  </si>
  <si>
    <t>Documents attendus bloquants</t>
  </si>
  <si>
    <t xml:space="preserve">Temps 
estimé </t>
  </si>
  <si>
    <t>M&amp;R</t>
  </si>
  <si>
    <t>BLEU CANELLE</t>
  </si>
  <si>
    <t>CASTRI</t>
  </si>
  <si>
    <t>CLARTE DIVINE</t>
  </si>
  <si>
    <t>CLARTE DIVINE GUADELOUPE</t>
  </si>
  <si>
    <t>FINANCIERE FITOUSSI</t>
  </si>
  <si>
    <t>HOLDING EXIGENCES INVESTISSEMENTS</t>
  </si>
  <si>
    <t>HOTEL CENTRAL MONTY</t>
  </si>
  <si>
    <t>Report d'AG</t>
  </si>
  <si>
    <t>GINGER</t>
  </si>
  <si>
    <t>IMMUTEP</t>
  </si>
  <si>
    <t>AMBAPHARM</t>
  </si>
  <si>
    <t>AMRAM</t>
  </si>
  <si>
    <t>ASSOCIATION GSC</t>
  </si>
  <si>
    <t>CAP INDUSTRIES</t>
  </si>
  <si>
    <t>CAROPY</t>
  </si>
  <si>
    <t>EYESIGHT PARIS</t>
  </si>
  <si>
    <t>EYESIGHT GROUP</t>
  </si>
  <si>
    <t>FINANCIERE IMSA</t>
  </si>
  <si>
    <t>GOLD CENTER WEST INDIES</t>
  </si>
  <si>
    <t>GRAND HOTEL ST MICHEL</t>
  </si>
  <si>
    <t>H - Immo</t>
  </si>
  <si>
    <t>H-VanDyck</t>
  </si>
  <si>
    <t>ISOTRADING</t>
  </si>
  <si>
    <t>JJ ONE</t>
  </si>
  <si>
    <t>L'ABBE 29</t>
  </si>
  <si>
    <t>LIU JO</t>
  </si>
  <si>
    <t>NOUVELLE CITE</t>
  </si>
  <si>
    <t>PYRAMIDAL</t>
  </si>
  <si>
    <t>SAM PARIS</t>
  </si>
  <si>
    <t>VILLA HENRI IV</t>
  </si>
  <si>
    <t>GROUPE PLANET SUSHI</t>
  </si>
  <si>
    <t>ABC INTERIM</t>
  </si>
  <si>
    <t>AB'Z INTERIM</t>
  </si>
  <si>
    <t>BAMBOU HOLDING</t>
  </si>
  <si>
    <t>BONTON</t>
  </si>
  <si>
    <t>DA a faire pour la campagne 2023</t>
  </si>
  <si>
    <t>Date d'AG le xx/yy/zzzz</t>
  </si>
  <si>
    <t>Mise en RJ</t>
  </si>
  <si>
    <t>Temps 
estimé
Heure)
EV</t>
  </si>
  <si>
    <t>Temps 
estimé
Heure)
YAE</t>
  </si>
  <si>
    <t>Dossier  terminé</t>
  </si>
  <si>
    <t>Dossier  à planifier (questionnaire et Plan de mission)</t>
  </si>
  <si>
    <t>Signataires</t>
  </si>
  <si>
    <t>Oui</t>
  </si>
  <si>
    <t>Non</t>
  </si>
  <si>
    <t>Dossier reçu non commencé</t>
  </si>
  <si>
    <t>Dossier à realiser / obtenir élements</t>
  </si>
  <si>
    <t xml:space="preserve">Semaines d'intervention </t>
  </si>
  <si>
    <t>Dossier a revoir</t>
  </si>
  <si>
    <t>Finalisation du juridique et annexes</t>
  </si>
  <si>
    <t xml:space="preserve">Dossier  contrôles à réaliser </t>
  </si>
  <si>
    <t>Dossier  contrôles réalisés / en attente points en suspens</t>
  </si>
  <si>
    <t>DA à réaliser sur le dossier</t>
  </si>
  <si>
    <t>Dossier  à finaliser (Juridique/ Annexe /Synthése  )</t>
  </si>
  <si>
    <t>- Lettre de mission reçue</t>
  </si>
  <si>
    <t>- Lettre d'affirmation reçue</t>
  </si>
  <si>
    <t>- Annexes reçues</t>
  </si>
  <si>
    <t>- Juridique  recu</t>
  </si>
  <si>
    <t>- Fec reçu</t>
  </si>
  <si>
    <t>Etape du dossier</t>
  </si>
  <si>
    <t>- Dossier de l'EC reçu</t>
  </si>
  <si>
    <t>- Circularisation lancée</t>
  </si>
  <si>
    <t xml:space="preserve">Circularisation réalisée le  : </t>
  </si>
  <si>
    <t>Relance circularisation le :</t>
  </si>
  <si>
    <t>REVIGESTION</t>
  </si>
  <si>
    <t>- Validation juridique</t>
  </si>
  <si>
    <t>- Valider liste des suspens à communiquer</t>
  </si>
  <si>
    <t>- Editions des synthèses cycles et finale</t>
  </si>
  <si>
    <t xml:space="preserve">- Contrôle de l'appurement :compta à jour </t>
  </si>
  <si>
    <t>- Validation annexe</t>
  </si>
  <si>
    <t>- Lettre de mission à réaliser</t>
  </si>
  <si>
    <t xml:space="preserve">- Lettre d'affirmation à communiquer </t>
  </si>
  <si>
    <t>NM : Nicolas MEURIN</t>
  </si>
  <si>
    <t>FM : François MONTENS</t>
  </si>
  <si>
    <t>ED : Emmanuel DECOEYERE</t>
  </si>
  <si>
    <t>ASC : Aurélie SCHNELL</t>
  </si>
  <si>
    <t>EV : Eleonore VIALA</t>
  </si>
  <si>
    <t>YAE : Yannick AIME EWANDJE</t>
  </si>
  <si>
    <t>AH : Arnaud HERBECQ</t>
  </si>
  <si>
    <t xml:space="preserve">Points audit </t>
  </si>
  <si>
    <t>N° CNCC</t>
  </si>
  <si>
    <t>Entité contrôlée</t>
  </si>
  <si>
    <t>Activité NAF</t>
  </si>
  <si>
    <t>Titulaire</t>
  </si>
  <si>
    <t>Membre signataire</t>
  </si>
  <si>
    <t>Modif. le</t>
  </si>
  <si>
    <t>CRCC</t>
  </si>
  <si>
    <t>CHI-FOU-MI AND CO</t>
  </si>
  <si>
    <t>Activités des sociétés holding</t>
  </si>
  <si>
    <t>MEURIN Nicolas</t>
  </si>
  <si>
    <t>Hauts de France</t>
  </si>
  <si>
    <t>Activités des agences de travail temporaire</t>
  </si>
  <si>
    <t>MERCURE ET RODACH MANAGEMENT ET CONSEIL</t>
  </si>
  <si>
    <t>CHI-FOU-MI PRODUCTIONS</t>
  </si>
  <si>
    <t>Production de films pour le cinéma</t>
  </si>
  <si>
    <t>Commerce de gros (commerce interentreprises) de fruits et légumes</t>
  </si>
  <si>
    <t>COMPAGNIE MARCHANGE DE BIENS</t>
  </si>
  <si>
    <t>Agences immobilières</t>
  </si>
  <si>
    <t>NOUVELLE COMPAGNIE MARCHANDE</t>
  </si>
  <si>
    <t>Gestion de fonds</t>
  </si>
  <si>
    <t>COMPAGNIE MARCHANDE ET FINANCIERE INTERCONTINENTALE</t>
  </si>
  <si>
    <t>Construction d'autres ouvrages de génie civil n.c.a.</t>
  </si>
  <si>
    <t>Location de terrains et d'autres biens immobiliers</t>
  </si>
  <si>
    <t>Autres organisations fonctionnant par adhésion volontaire</t>
  </si>
  <si>
    <t>Culture de fruits tropicaux et subtropicaux</t>
  </si>
  <si>
    <t>P19 LEVALLOIS</t>
  </si>
  <si>
    <t>Restauration traditionnelle</t>
  </si>
  <si>
    <t>Commerce de détail d'articles d'horlogerie et de bijouterie en magasin spécialisé</t>
  </si>
  <si>
    <t>Fabrication d'articles de joaillerie et bijouterie</t>
  </si>
  <si>
    <t>COMMODITIES AND PRODUCTS INDUSTRIES CAP INDUSTRIES</t>
  </si>
  <si>
    <t>Commerce de gros (commerce interentreprises) alimentaire spécialisé divers</t>
  </si>
  <si>
    <t>ABC Interim</t>
  </si>
  <si>
    <t>LIU JO FRANCE</t>
  </si>
  <si>
    <t>Commerce de détail d'habillement en magasin spécialisé</t>
  </si>
  <si>
    <t>Conseil pour les affaires et autres conseils de gestion</t>
  </si>
  <si>
    <t>Commerce de gros (commerce interentreprises) de produits pharmaceutiques</t>
  </si>
  <si>
    <t>Hôtels et hébergement similaire</t>
  </si>
  <si>
    <t>FICO GESTION</t>
  </si>
  <si>
    <t>Autres activités manufacturières n.c.a.</t>
  </si>
  <si>
    <t>NM</t>
  </si>
  <si>
    <t>Notion Groupe</t>
  </si>
  <si>
    <t>Grp AMRAM</t>
  </si>
  <si>
    <t>Grp Pyramidal</t>
  </si>
  <si>
    <t>Grp CMFI</t>
  </si>
  <si>
    <t>YA : Yassine AZAKAK</t>
  </si>
  <si>
    <t>Dossiers qui ne sont plus d'actualité</t>
  </si>
  <si>
    <t xml:space="preserve">Émission des rapports  à réaliser </t>
  </si>
  <si>
    <t xml:space="preserve">Nom du Président / gérant </t>
  </si>
  <si>
    <t>Téléphone</t>
  </si>
  <si>
    <t xml:space="preserve">Mail </t>
  </si>
  <si>
    <t xml:space="preserve">Expert Comptable </t>
  </si>
  <si>
    <t xml:space="preserve">Collaborateur </t>
  </si>
  <si>
    <t xml:space="preserve">Avocat </t>
  </si>
  <si>
    <t>DOSSIER CAC</t>
  </si>
  <si>
    <t>CHRONOLOGIE</t>
  </si>
  <si>
    <t>DÉTAILS DU PROJET</t>
  </si>
  <si>
    <t>DATE</t>
  </si>
  <si>
    <t>JALON</t>
  </si>
  <si>
    <t>POSITION</t>
  </si>
  <si>
    <t>LIGNE DE BASE</t>
  </si>
  <si>
    <t xml:space="preserve">Début </t>
  </si>
  <si>
    <t xml:space="preserve">Lettres de mission </t>
  </si>
  <si>
    <t>Mise en place CI et planification mission</t>
  </si>
  <si>
    <t>Demander BG pour Circularisation</t>
  </si>
  <si>
    <t xml:space="preserve">Circularisation </t>
  </si>
  <si>
    <t>Relance circularisation non reçues</t>
  </si>
  <si>
    <t>Prise contact pour interventions</t>
  </si>
  <si>
    <t>Demander les dossiers</t>
  </si>
  <si>
    <t xml:space="preserve">Audit des comptes </t>
  </si>
  <si>
    <t>Fin contrôle juridique et Annexes</t>
  </si>
  <si>
    <t>Emission des rapports + LAF</t>
  </si>
  <si>
    <t>31/06/2024</t>
  </si>
  <si>
    <t>Date limite AG</t>
  </si>
  <si>
    <t>LUNDI</t>
  </si>
  <si>
    <t>Notes :</t>
  </si>
  <si>
    <t xml:space="preserve">Notice  d'information </t>
  </si>
  <si>
    <t>Contacts dossiers</t>
  </si>
  <si>
    <t xml:space="preserve">Calendrier </t>
  </si>
  <si>
    <t>Chronologie dossier</t>
  </si>
  <si>
    <t>Points dossiers</t>
  </si>
  <si>
    <t xml:space="preserve">NM – Ok pour 2022. </t>
  </si>
  <si>
    <t>AH</t>
  </si>
  <si>
    <t>ED</t>
  </si>
  <si>
    <t>RUGBY CLUB D’ARRAS =&gt; il me semble que c’est révigestion le CAC – il n y a plus de sous-traitance</t>
  </si>
  <si>
    <t>liquidation de la société en 2019/2020</t>
  </si>
  <si>
    <t>Plus de mandat</t>
  </si>
  <si>
    <t>Absence de renouvellement en 2021</t>
  </si>
  <si>
    <t>non renouvele depuis 2019/2020</t>
  </si>
  <si>
    <t xml:space="preserve">démission pour incompat– il me semble que désormais c’est aca le cac </t>
  </si>
  <si>
    <t>non renouvellement depuis 2019/2020</t>
  </si>
  <si>
    <t>la société a été liquidée</t>
  </si>
  <si>
    <t>FICO GESTION puis REVISGESTION</t>
  </si>
  <si>
    <t>non renouvele</t>
  </si>
  <si>
    <t>Gp AMBAPHARM</t>
  </si>
  <si>
    <t>Gp AMBAPHARM (holding)</t>
  </si>
  <si>
    <t xml:space="preserve">SC PHARMA </t>
  </si>
  <si>
    <t>Rivière lézarde</t>
  </si>
  <si>
    <t>Nb dossiers</t>
  </si>
  <si>
    <t xml:space="preserve">Date de Clôture </t>
  </si>
  <si>
    <t>M&amp;R/REVIGESTION</t>
  </si>
  <si>
    <t>COMPAGNIE MARCHANDE DE BIENS - C.M.B</t>
  </si>
  <si>
    <t>Rampazzo et associés</t>
  </si>
  <si>
    <t>DGJ</t>
  </si>
  <si>
    <t>Télèphones, mail et adresses des clients et conseils</t>
  </si>
  <si>
    <t>Points d'audit sur les divers dossiers</t>
  </si>
  <si>
    <t>Sommaire</t>
  </si>
  <si>
    <t>Points dossiers partie Audit</t>
  </si>
  <si>
    <t>Points dossiers partie Contôle interne</t>
  </si>
  <si>
    <t>Points dossiers partie DP</t>
  </si>
  <si>
    <t>Etat d'avancement des dossiers</t>
  </si>
  <si>
    <t>Documents à demander suivant les dossiers pour alimenter le DP</t>
  </si>
  <si>
    <t>Documents à demander concernant les procédures existentes, la séparation des fonctions et le CI</t>
  </si>
  <si>
    <t>Chronologie type suivant cloture dossier</t>
  </si>
  <si>
    <t>Plannig d'intervention/ prévision et réel</t>
  </si>
  <si>
    <t>Notice suivant les rublique du "point dossier"</t>
  </si>
  <si>
    <t>Honoraires et mandats</t>
  </si>
  <si>
    <t xml:space="preserve">Mandats et honoraires </t>
  </si>
  <si>
    <t>Particularités dossiers</t>
  </si>
  <si>
    <t>Particularités des dossiers</t>
  </si>
  <si>
    <t>Points dossiers partie Blanchiment</t>
  </si>
  <si>
    <t>Documents pour la partie blanchiment</t>
  </si>
  <si>
    <t>Liens :</t>
  </si>
  <si>
    <t xml:space="preserve">Sommaire </t>
  </si>
  <si>
    <t>K BIS a jour</t>
  </si>
  <si>
    <t>Type de société</t>
  </si>
  <si>
    <t>CID Asoociés physiques</t>
  </si>
  <si>
    <t xml:space="preserve">Noms Associées physique </t>
  </si>
  <si>
    <t>Bénéficiaires effectifs</t>
  </si>
  <si>
    <t>RCS</t>
  </si>
  <si>
    <t>Statuts</t>
  </si>
  <si>
    <t>CP</t>
  </si>
  <si>
    <t>VILLE</t>
  </si>
  <si>
    <t>55 rue de l'Université</t>
  </si>
  <si>
    <t>PARIS</t>
  </si>
  <si>
    <t>VENTE VETEMENTS ENFANTS</t>
  </si>
  <si>
    <t>01 53 63 14 49</t>
  </si>
  <si>
    <t>PATRICK BELLAICHE</t>
  </si>
  <si>
    <t>VETEMENTS SUD EXPRESS</t>
  </si>
  <si>
    <t>01 42 33 19 19</t>
  </si>
  <si>
    <t>s.arezzouk@sudexpress.com</t>
  </si>
  <si>
    <t>JOHN HAWKEN</t>
  </si>
  <si>
    <t>Parc Les Algorithmes Bât.7 - Le Pythagore</t>
  </si>
  <si>
    <t>Route de l’Orme - RD 128</t>
  </si>
  <si>
    <t>SAINT AUBIN</t>
  </si>
  <si>
    <t>01 69 28 99 92</t>
  </si>
  <si>
    <t>06 18 47 66 06</t>
  </si>
  <si>
    <t>jbhawken@alicepro.fr</t>
  </si>
  <si>
    <t>Forme Juridique</t>
  </si>
  <si>
    <t>SAS</t>
  </si>
  <si>
    <t>p.bellaiche@sudexpress.com</t>
  </si>
  <si>
    <t>Sonia AREZZOUK</t>
  </si>
  <si>
    <t>SA</t>
  </si>
  <si>
    <t>SARL</t>
  </si>
  <si>
    <t>148 RUE LAFAYETTE</t>
  </si>
  <si>
    <t>01 40 05 58 02</t>
  </si>
  <si>
    <t>Marcel SABOUN</t>
  </si>
  <si>
    <t>marcel.saboun@sfr.fr</t>
  </si>
  <si>
    <t>137 RUE LAFAYETTE</t>
  </si>
  <si>
    <t>17 RUE AMPERE</t>
  </si>
  <si>
    <t>LAGNY SUR MARNE</t>
  </si>
  <si>
    <t>Toussaint MURZI</t>
  </si>
  <si>
    <t>tmurzi@ambapharm.fr</t>
  </si>
  <si>
    <t>26 RUE LAMARTINE</t>
  </si>
  <si>
    <t>FORT DE FRANCE</t>
  </si>
  <si>
    <t>77 BOULEVARD DU MONTPARNASSE</t>
  </si>
  <si>
    <t>01 45 72 63 10</t>
  </si>
  <si>
    <t xml:space="preserve">e.warnery@gsc.asso.fr </t>
  </si>
  <si>
    <t xml:space="preserve">c.gauthier@gsc.asso.fr   </t>
  </si>
  <si>
    <t>CENTRE COMMERCIAL LA GALLERIA</t>
  </si>
  <si>
    <t>LE LAMENTIN</t>
  </si>
  <si>
    <t>3 RUE DU BAILLIAGE</t>
  </si>
  <si>
    <t>VERSAILLES</t>
  </si>
  <si>
    <t>bgiroud@capindustries.com</t>
  </si>
  <si>
    <t>clarte.milan@facilicreches.fr</t>
  </si>
  <si>
    <t>Habitation Rivière Blanche</t>
  </si>
  <si>
    <t>SAINT JOSEPH</t>
  </si>
  <si>
    <t>js@castri.fr</t>
  </si>
  <si>
    <t xml:space="preserve">
06 96 33 99 88</t>
  </si>
  <si>
    <t>ah@castri.fr</t>
  </si>
  <si>
    <t>Jerome AGIER</t>
  </si>
  <si>
    <t>jerome.agier@cdb.fr</t>
  </si>
  <si>
    <t>SAINT CYR</t>
  </si>
  <si>
    <t>ZA DEVILLE</t>
  </si>
  <si>
    <t>SAINTE LUCE</t>
  </si>
  <si>
    <t>05,96,62,44,01</t>
  </si>
  <si>
    <t>guad.clartedivine@gmail.com</t>
  </si>
  <si>
    <t>MOUREAU</t>
  </si>
  <si>
    <t>COMPAGNIE MARCHANDE ET FINANCIERE INTERNATIONALE - C.M.F.I</t>
  </si>
  <si>
    <t>191-195 Avenue Charles de Gaulle BÂT B1</t>
  </si>
  <si>
    <t>NEUILLY SUR SEINE</t>
  </si>
  <si>
    <t>catherine.russel@wanadoo.fr</t>
  </si>
  <si>
    <t>PASSAGE DU CHEVAL BLANC 5 COURS DE FEVRIER</t>
  </si>
  <si>
    <t>laurence@eyesightgroup.com</t>
  </si>
  <si>
    <t>PASSAGE DU CHEVAL BLANC 5 COUR DE FEVRIER</t>
  </si>
  <si>
    <t>20 RUE RABELAIS</t>
  </si>
  <si>
    <t>MONTREUIL</t>
  </si>
  <si>
    <t>01 49 88 55 07</t>
  </si>
  <si>
    <t>06 82 00 40 92</t>
  </si>
  <si>
    <t>Marc BINDER</t>
  </si>
  <si>
    <t>Marc.BINDER@complices.com</t>
  </si>
  <si>
    <t>fabienne.nazaraly@orea-management.com"</t>
  </si>
  <si>
    <t>29 bis rue des Francs Bourgeois</t>
  </si>
  <si>
    <t>romain.chevalier@liujo.fr</t>
  </si>
  <si>
    <t>Nicole DISER</t>
  </si>
  <si>
    <t xml:space="preserve">Catherine RUSSEL
</t>
  </si>
  <si>
    <t>112 BIS RUE CARDINET</t>
  </si>
  <si>
    <t>08 91 78 07 26</t>
  </si>
  <si>
    <t>Ferme de Bizet Saint-Julien-de la Liègue-Ecardenville sur Eure</t>
  </si>
  <si>
    <t>CLEF VALLEE D'EURE</t>
  </si>
  <si>
    <t>GARREAU</t>
  </si>
  <si>
    <t>43 BOULEVARD DE LA REPUBLIQUE</t>
  </si>
  <si>
    <t>ST CLOUD</t>
  </si>
  <si>
    <t>Mois de clôture</t>
  </si>
  <si>
    <t>Adresse</t>
  </si>
  <si>
    <t>Complément adresse</t>
  </si>
  <si>
    <t>Activité</t>
  </si>
  <si>
    <t>DAF/ Comptable</t>
  </si>
  <si>
    <t>kzahzah@bonton.fr</t>
  </si>
  <si>
    <t>Kader ZAHZAH</t>
  </si>
  <si>
    <t>52 Rue du Faubourg Poissonniére</t>
  </si>
  <si>
    <t>HOLDING</t>
  </si>
  <si>
    <t>GROSSISTE REPARTITEUR</t>
  </si>
  <si>
    <t>Sophie  GIENG</t>
  </si>
  <si>
    <t>Armand CHERBIT</t>
  </si>
  <si>
    <t>ac@goldcenter-wi.fr</t>
  </si>
  <si>
    <t>Valerie MAUGER</t>
  </si>
  <si>
    <t>julien.msika@adhoc-consulting.fr</t>
  </si>
  <si>
    <t>Corinne Samama</t>
  </si>
  <si>
    <t>33 (0)9.72.27.49.87</t>
  </si>
  <si>
    <t>Cabinet</t>
  </si>
  <si>
    <t>ADHOC CONSULTING</t>
  </si>
  <si>
    <t>Julien MSIKA</t>
  </si>
  <si>
    <t>compta@goldcenter-wi.fr</t>
  </si>
  <si>
    <t>corinne.adhoc@gmail.com</t>
  </si>
  <si>
    <t>0596634352</t>
  </si>
  <si>
    <t>Bruno GIROUD</t>
  </si>
  <si>
    <t xml:space="preserve">Julien MONTAUDOUIN </t>
  </si>
  <si>
    <t>montaudouin@rbagroupe.com</t>
  </si>
  <si>
    <t>Cyrille SENAUX</t>
  </si>
  <si>
    <t>senaux@rbagroupe.com</t>
  </si>
  <si>
    <t>RBA GROUPE</t>
  </si>
  <si>
    <t>01.47.63.34.52</t>
  </si>
  <si>
    <t xml:space="preserve">e.bellance@esc-montpellier.com </t>
  </si>
  <si>
    <t>Emilie BELLANCE</t>
  </si>
  <si>
    <t>Claire MILAN</t>
  </si>
  <si>
    <t>MONTIGNY-LE-BRETONNEUX</t>
  </si>
  <si>
    <t>9, avenue Newton</t>
  </si>
  <si>
    <t>Elise CARTIGNY – Avocat</t>
  </si>
  <si>
    <t>laurent.locarini@caderas-martin.com</t>
  </si>
  <si>
    <t xml:space="preserve">Laurent LOCARINI </t>
  </si>
  <si>
    <t>CADERAS MARTIN</t>
  </si>
  <si>
    <t>isabelle@finarex-expertise.Fr</t>
  </si>
  <si>
    <t>isabelle@finarex-expertise.fr</t>
  </si>
  <si>
    <t>01.40.16.53.54</t>
  </si>
  <si>
    <t>Isabelle LEVY</t>
  </si>
  <si>
    <t>01,46,02,59,30
01.47.70.32.79</t>
  </si>
  <si>
    <t>Janvier</t>
  </si>
  <si>
    <t>Février</t>
  </si>
  <si>
    <t>Mars</t>
  </si>
  <si>
    <t>Avril</t>
  </si>
  <si>
    <t xml:space="preserve">Mai </t>
  </si>
  <si>
    <t>Juin</t>
  </si>
  <si>
    <t>Juillet</t>
  </si>
  <si>
    <t>Aout</t>
  </si>
  <si>
    <t>Septembre</t>
  </si>
  <si>
    <t>Octobre</t>
  </si>
  <si>
    <t>Novembre</t>
  </si>
  <si>
    <t>Décembre</t>
  </si>
  <si>
    <t>31 dossiers</t>
  </si>
  <si>
    <t xml:space="preserve">Contexte </t>
  </si>
  <si>
    <t>Dirigeant</t>
  </si>
  <si>
    <t>31/12/2023 ou 31/07</t>
  </si>
  <si>
    <t>ASSOS</t>
  </si>
  <si>
    <t>WARNERY</t>
  </si>
  <si>
    <t>C. GAUTHIER</t>
  </si>
  <si>
    <t>Romain CHEVALIER</t>
  </si>
  <si>
    <t xml:space="preserve">Laurent  LOCARINI </t>
  </si>
  <si>
    <t>N°
Dossier</t>
  </si>
  <si>
    <t>Ajustements</t>
  </si>
  <si>
    <t>Date</t>
  </si>
  <si>
    <t>Mois</t>
  </si>
  <si>
    <t>Mai</t>
  </si>
  <si>
    <t>Nom dossier</t>
  </si>
  <si>
    <t>Année</t>
  </si>
  <si>
    <t>82, rue de la Victoire 75009 Paris</t>
  </si>
  <si>
    <t xml:space="preserve">FINAREX </t>
  </si>
  <si>
    <t>06.11.88.56.15</t>
  </si>
  <si>
    <t>5 Rue de Prony 75017 PARIS</t>
  </si>
  <si>
    <t>Jeanine BOUBLIL</t>
  </si>
  <si>
    <t>01,44,40,54,00</t>
  </si>
  <si>
    <t xml:space="preserve">Karim MIHIC </t>
  </si>
  <si>
    <t>Bruno GIROUD, Faire attention aux écrits . Difficultés sur les augmentations</t>
  </si>
  <si>
    <t>Circularisation</t>
  </si>
  <si>
    <t>Circularisation Stocks détenu par des Tiers a réaliser.
Pas d'inventaire.</t>
  </si>
  <si>
    <t>Cloture</t>
  </si>
  <si>
    <t>01//01/2024</t>
  </si>
  <si>
    <t>CAP INDUSTRIE</t>
  </si>
  <si>
    <t>Caroline LEMARIE</t>
  </si>
  <si>
    <t>clemarie@capindustries.com</t>
  </si>
  <si>
    <t xml:space="preserve">Conflit entre les actionnaires. Denis KETABI (1/3 ); </t>
  </si>
  <si>
    <t>Conflit entre les actionnaires. Fréderic GABISON (25%)</t>
  </si>
  <si>
    <t>Stéphane TAIEB</t>
  </si>
  <si>
    <t>Marge des Interimaires.</t>
  </si>
  <si>
    <t>A suivre pour la mise en place des circularisation car cela peut être laborieux.</t>
  </si>
  <si>
    <t>INTERIM GINGER</t>
  </si>
  <si>
    <t>CI ABZ / ABC</t>
  </si>
  <si>
    <t>INTERIM AMBAPHARM</t>
  </si>
  <si>
    <t>Points Contrôle Interne</t>
  </si>
  <si>
    <t>Cut off et marge. 2020/2021 probléme sur le cut off, puis mise en place fichier de suivi
Apurement des Clients et Fournisseur.
Demander au dirigeant des explications sur le
Conflit entre actionnaire ( attention date d'intervention, …  ) , 
Suivis Factor</t>
  </si>
  <si>
    <t>compta@ambapharm.fr</t>
  </si>
  <si>
    <t>01 60 31 76 73</t>
  </si>
  <si>
    <t>Laurence LIZER</t>
  </si>
  <si>
    <t>jm.emzivat@crowe-fideliance.fr</t>
  </si>
  <si>
    <t>crowe-fideliance</t>
  </si>
  <si>
    <t>Jean-Marc EMZIVAT</t>
  </si>
  <si>
    <t xml:space="preserve">Pauline LAGUET </t>
  </si>
  <si>
    <t>Lesya PAVLOVSKA</t>
  </si>
  <si>
    <t>l.pavlovska@crowe-fideliance.fr</t>
  </si>
  <si>
    <t>10, square Beaujon 75008 Paris</t>
  </si>
  <si>
    <t>+33 (0)1 58 36 18 70</t>
  </si>
  <si>
    <t>Amaury SONNET (BFPL Avocats  (AARPI))</t>
  </si>
  <si>
    <t>asonet@bfpl-law.com</t>
  </si>
  <si>
    <t>Téléphone : 01 44 67 32 44 
Mobile : 06 80 59 00 23</t>
  </si>
  <si>
    <t xml:space="preserve">4 rue de Lyon, 75012 Paris </t>
  </si>
  <si>
    <t xml:space="preserve">p.laguet@crowe-fideliance.fr </t>
  </si>
  <si>
    <t>sophie@bodensee-pharma.eu</t>
  </si>
  <si>
    <t>Sophie  CAQUAIS</t>
  </si>
  <si>
    <t>Holding détenue par MURZI avec mandat au 30/06/2022. (Mandat du 30/06/20022 au 30/06/2027)</t>
  </si>
  <si>
    <t>Holding détenue par Sophie CAQUAIS, premier bilan du mandat 30/06/2023, avec mission complementaire au 30/06/2022. (Mandat du 30/06/20023 au 30/06/2028)</t>
  </si>
  <si>
    <t xml:space="preserve">Changement le 5 décembre 2022 du logciel de gestion/comptable.
Prévoir contrôle interne </t>
  </si>
  <si>
    <t>Changement le 5 décembre 2022 du logciel de gestion/comptable.
Inventaires à prévoir.
Apurement clients et fournisseurs</t>
  </si>
  <si>
    <t>Détenu par Toussain MURZI et Sophie CAQUAIS.</t>
  </si>
  <si>
    <t>Thierry DREYFUS</t>
  </si>
  <si>
    <t>06.09.43.02.20</t>
  </si>
  <si>
    <t>KPMG</t>
  </si>
  <si>
    <t>François AMIOT</t>
  </si>
  <si>
    <t xml:space="preserve">Société en RJ depuis novembre 2023.
Report d'AG au 31/12/2023 pour la clôture 31/12/2022.
Inventaire 2023 réalisé. </t>
  </si>
  <si>
    <t>Changement en décembre 2022 du logiciel de gestion.</t>
  </si>
  <si>
    <t>Changement en décembre 2022 du logciel de gestion/comptable.</t>
  </si>
  <si>
    <t>Etre pointileux  sur les dates d'interventions</t>
  </si>
  <si>
    <t>Toussain MURZI</t>
  </si>
  <si>
    <t>Sophie CAQUAIS</t>
  </si>
  <si>
    <t xml:space="preserve">PV de nomination, </t>
  </si>
  <si>
    <t xml:space="preserve">K bis à jour, </t>
  </si>
  <si>
    <t xml:space="preserve">Votre pièce d’identité, </t>
  </si>
  <si>
    <t>Juridiques des trois dernières années</t>
  </si>
  <si>
    <t xml:space="preserve">Statuts des filiales </t>
  </si>
  <si>
    <t>Interlocuteur</t>
  </si>
  <si>
    <t>Cristelle CHAFFOIS</t>
  </si>
  <si>
    <t>Demander les comptes pour circularisations</t>
  </si>
  <si>
    <t>Demander le dossier à l'EC</t>
  </si>
  <si>
    <t>Planiier une intervention</t>
  </si>
  <si>
    <t xml:space="preserve">Faire la Lettre de mission </t>
  </si>
  <si>
    <t>01 39 53 01 62</t>
  </si>
  <si>
    <t xml:space="preserve">CAOUDAL Noemie 
(BPVF - VAL DE FRANCE Immo) </t>
  </si>
  <si>
    <t>Noemie.CAOUDAL@valdefranceimmo.fr</t>
  </si>
  <si>
    <t>01 30 14 74 52  
06 09 96 50 64</t>
  </si>
  <si>
    <t>VAL DE FRANCE IMMO représentée par Alain BLANCHARD (représenté par Thierry QUERNE )</t>
  </si>
  <si>
    <t xml:space="preserve">Rémi MANGIN </t>
  </si>
  <si>
    <t>Date de renouvellement</t>
  </si>
  <si>
    <t>Date de nomination</t>
  </si>
  <si>
    <t>N° interne</t>
  </si>
  <si>
    <t>ROMBAUT Bertrand</t>
  </si>
  <si>
    <t>Paris</t>
  </si>
  <si>
    <t>ENTITE</t>
  </si>
  <si>
    <t>NOM</t>
  </si>
  <si>
    <t>ADRESSE</t>
  </si>
  <si>
    <t>CODE POSTAL</t>
  </si>
  <si>
    <t>DENOMINATION</t>
  </si>
  <si>
    <t>ACTIVITE</t>
  </si>
  <si>
    <t>ANNEE ENTRÉE</t>
  </si>
  <si>
    <t>CA N-1 sur 12 mois de la LM en €</t>
  </si>
  <si>
    <t>CA DU CLIENTS EN €</t>
  </si>
  <si>
    <t>EFFECTIF CLIENTS Moyen annuel</t>
  </si>
  <si>
    <t>MOIS DE CLOTURE</t>
  </si>
  <si>
    <t>DATE DE RENOUVELEMENT DE MANDATS</t>
  </si>
  <si>
    <t>DATE DE NOMINATION</t>
  </si>
  <si>
    <t xml:space="preserve">ABC </t>
  </si>
  <si>
    <t>Autres activités de services</t>
  </si>
  <si>
    <t>2 000 000 à 3 000 000</t>
  </si>
  <si>
    <t>77400</t>
  </si>
  <si>
    <t>Santé humaine et action sociale</t>
  </si>
  <si>
    <t>Plus de 10 M€</t>
  </si>
  <si>
    <t>97200</t>
  </si>
  <si>
    <t>Activités de services administratifs et de soutien</t>
  </si>
  <si>
    <t>200 000 à 300 000</t>
  </si>
  <si>
    <t>78000</t>
  </si>
  <si>
    <t>Activités spécialisées, scientifiques et techniques</t>
  </si>
  <si>
    <t>750 000 à 1 000 000</t>
  </si>
  <si>
    <t>171 bis avenue Charles de Gaulle</t>
  </si>
  <si>
    <t>92200</t>
  </si>
  <si>
    <t>Activités immobilières</t>
  </si>
  <si>
    <t>PV AGO 17/06/2018</t>
  </si>
  <si>
    <t>0 à 100 000</t>
  </si>
  <si>
    <t>Commerce ; réparation d'automobiles et de motocycles</t>
  </si>
  <si>
    <t>112 TER RUE CARDINET</t>
  </si>
  <si>
    <t>N/A</t>
  </si>
  <si>
    <t>Statuts du 15/03/2018</t>
  </si>
  <si>
    <t>10 RUE DES PYRAMIDES</t>
  </si>
  <si>
    <t>75001</t>
  </si>
  <si>
    <t>75017</t>
  </si>
  <si>
    <t>92210</t>
  </si>
  <si>
    <t>Hébergement et restauration</t>
  </si>
  <si>
    <t>1 500 000 à 2 000 000</t>
  </si>
  <si>
    <t>18/20/2020</t>
  </si>
  <si>
    <t>CGDA ?</t>
  </si>
  <si>
    <t>500 000 à 750 000</t>
  </si>
  <si>
    <t>Arts, spectacles et activités récréatives</t>
  </si>
  <si>
    <t>ARRAS</t>
  </si>
  <si>
    <t xml:space="preserve">Stade GRIMALDI,  rue Emile Zola </t>
  </si>
  <si>
    <t>ASSOCIATION RUGBY CLUB D'ARRAS</t>
  </si>
  <si>
    <t xml:space="preserve">REVIGESTION </t>
  </si>
  <si>
    <t xml:space="preserve">                                                                                   12 rue Barbette
</t>
  </si>
  <si>
    <t>400 000 à 500 000</t>
  </si>
  <si>
    <t>Information et communication</t>
  </si>
  <si>
    <t>LEVALLOIS PERRET</t>
  </si>
  <si>
    <t>14 RUE CARNOT</t>
  </si>
  <si>
    <t>COMM CARNOT</t>
  </si>
  <si>
    <t>FICO</t>
  </si>
  <si>
    <t>PARIS CEDEX 06</t>
  </si>
  <si>
    <t>101 RUE DE SEVRE - LOT 1665</t>
  </si>
  <si>
    <t>THEMA</t>
  </si>
  <si>
    <t>8 000 000 à 9 000 000</t>
  </si>
  <si>
    <t>NANTERRE</t>
  </si>
  <si>
    <t>55 AVENUE DES CHAMPS PIERREUX</t>
  </si>
  <si>
    <t>STILOG IST</t>
  </si>
  <si>
    <t>366 TER RUE VAUGIRARD C/O ABC LIVE</t>
  </si>
  <si>
    <t>NUOVO</t>
  </si>
  <si>
    <t>1 000 000  à 1 500 000</t>
  </si>
  <si>
    <t>ORSAY</t>
  </si>
  <si>
    <t>2 RUE JEAN ROSTAND
PARC CLUB ORSAY</t>
  </si>
  <si>
    <t>Industrie manufacturière</t>
  </si>
  <si>
    <t>52 RUE DU FAUBOURG POISSONNIERE</t>
  </si>
  <si>
    <t xml:space="preserve">25 Rue Saint Didier </t>
  </si>
  <si>
    <t>EURO TV</t>
  </si>
  <si>
    <t>15 RUE SAINT BENOIT</t>
  </si>
  <si>
    <t>24 Rue Toulouse Lautrec</t>
  </si>
  <si>
    <t>BELIEVE</t>
  </si>
  <si>
    <t>PUTEAUX</t>
  </si>
  <si>
    <t>VILLA BAMBOU - THORAILLE</t>
  </si>
  <si>
    <t xml:space="preserve">6, Rue Saulnier </t>
  </si>
  <si>
    <t>PLANET SASHIMI</t>
  </si>
  <si>
    <t>PLANET MAKI</t>
  </si>
  <si>
    <t>PLANET DOUMER</t>
  </si>
  <si>
    <t>PLANET LYON</t>
  </si>
  <si>
    <t>PLANET PUTEAUX</t>
  </si>
  <si>
    <t>PLANET ASNIERES</t>
  </si>
  <si>
    <t>PLANET NEUILLY</t>
  </si>
  <si>
    <t>5 000 000 à 6 000 000</t>
  </si>
  <si>
    <t>YAKICOOK TRAITEUR</t>
  </si>
  <si>
    <t>UB TO YOU</t>
  </si>
  <si>
    <t>SUSHI PEREIRE</t>
  </si>
  <si>
    <t>SUMAYA</t>
  </si>
  <si>
    <t>PLANET VOLTAIRE</t>
  </si>
  <si>
    <t>PLANET VERSAILLES</t>
  </si>
  <si>
    <t>PLANET TEMAKI</t>
  </si>
  <si>
    <t>PLANET SEVRES</t>
  </si>
  <si>
    <t>PLANET SECRETAN</t>
  </si>
  <si>
    <t>PLANET SAINT MAUR</t>
  </si>
  <si>
    <t>PLANET SAINT GERMAIN</t>
  </si>
  <si>
    <t>PLANET SAINT MANDE</t>
  </si>
  <si>
    <t>PLANET PYRENEES</t>
  </si>
  <si>
    <t>PLANET NOGENT</t>
  </si>
  <si>
    <t>PLANET MERCIERE</t>
  </si>
  <si>
    <t>PLANET LECLERC</t>
  </si>
  <si>
    <t>PLANET COURBEVOIE</t>
  </si>
  <si>
    <t>PLANET BASTILLE</t>
  </si>
  <si>
    <t>MAKITISI</t>
  </si>
  <si>
    <t>GPS FORMATION</t>
  </si>
  <si>
    <t>4 000 000 à 5 000 000</t>
  </si>
  <si>
    <t>CLERMONT FERRAND</t>
  </si>
  <si>
    <t>63000</t>
  </si>
  <si>
    <t>167, Rue de Pradelle</t>
  </si>
  <si>
    <t>WOMEN DEPT INTERNATIONAL</t>
  </si>
  <si>
    <t>x</t>
  </si>
  <si>
    <t>75009</t>
  </si>
  <si>
    <t>13/15 RUE TAITBOUT</t>
  </si>
  <si>
    <t>VAST HOLDING</t>
  </si>
  <si>
    <t>5 RUE DE MONTYON</t>
  </si>
  <si>
    <t>SOCIETE HOTELIERE CENTRAL MONTY (SHCM)</t>
  </si>
  <si>
    <t>Activité du commerce de gros</t>
  </si>
  <si>
    <t>75116</t>
  </si>
  <si>
    <t>4 Villa Herran</t>
  </si>
  <si>
    <t>75007</t>
  </si>
  <si>
    <t>46 BOULEVARD RASPAIL</t>
  </si>
  <si>
    <t>SALLY</t>
  </si>
  <si>
    <t>BOULOGNE BILLANCOURT</t>
  </si>
  <si>
    <t>92100</t>
  </si>
  <si>
    <t xml:space="preserve">39 Avenue du Général Leclerc </t>
  </si>
  <si>
    <t>RESTOVISIO</t>
  </si>
  <si>
    <t>56 RUE DE LA ROCHEFOUCAULD</t>
  </si>
  <si>
    <t>RAMPAZZO ET ASSOCIES</t>
  </si>
  <si>
    <t>3 000 000 à 4 000 000</t>
  </si>
  <si>
    <t>SURESNES</t>
  </si>
  <si>
    <t>92150</t>
  </si>
  <si>
    <t>70 Avenue Franklin Roosevelt</t>
  </si>
  <si>
    <t>PSO</t>
  </si>
  <si>
    <t>CARCASSONNE</t>
  </si>
  <si>
    <t>156 AVENUE DU GENERAL LECLERC</t>
  </si>
  <si>
    <t>PHARMACIE DE LA CITE</t>
  </si>
  <si>
    <t>HOUDAN</t>
  </si>
  <si>
    <t>24 RUE SAINT MATHIEU</t>
  </si>
  <si>
    <t>ONLINE BUSINESS ENTREPRISES (OBE)</t>
  </si>
  <si>
    <t>BEAUCAIRE</t>
  </si>
  <si>
    <t>11 BOULEVARD DU MARECHAL FOCH</t>
  </si>
  <si>
    <t>MT PROVENCE</t>
  </si>
  <si>
    <t>40 PLACE DU MARCHE ST HONORE</t>
  </si>
  <si>
    <t>MME SHAWN ST HONORE</t>
  </si>
  <si>
    <t>75003</t>
  </si>
  <si>
    <t>18 RUE CAFFARELLI</t>
  </si>
  <si>
    <t>MME SHAWN BISTROT THAÏ</t>
  </si>
  <si>
    <t>64 RUE DES DAMES</t>
  </si>
  <si>
    <t>MME SHAWN BATIGNOLLES</t>
  </si>
  <si>
    <t>34 RUE YVES TOUDIC</t>
  </si>
  <si>
    <t>MME SHAWN</t>
  </si>
  <si>
    <t>IMMEUBLE SCI CALIFORNIE II</t>
  </si>
  <si>
    <t>MEDIA H REGIE ANTILLES GUYANE</t>
  </si>
  <si>
    <t>MEDIA H PRODUCTION</t>
  </si>
  <si>
    <t>MEDIA H DIFFUSION</t>
  </si>
  <si>
    <t>97232</t>
  </si>
  <si>
    <t>MEDIA H ANTILLES GUYANE</t>
  </si>
  <si>
    <t>27 RUE DE LA POMPE</t>
  </si>
  <si>
    <t>LIBERTE BEAUGRENELLE</t>
  </si>
  <si>
    <t>98/102 RUE DE PARIS</t>
  </si>
  <si>
    <t>LES EDITIONS CASSINES</t>
  </si>
  <si>
    <t>93100</t>
  </si>
  <si>
    <t>LES COMPLICES</t>
  </si>
  <si>
    <t>75012</t>
  </si>
  <si>
    <t>PORT DE LA RAPEE</t>
  </si>
  <si>
    <t>LE BATEAU</t>
  </si>
  <si>
    <t>LATIN FRANCHISE</t>
  </si>
  <si>
    <t>100 000 à 200 000</t>
  </si>
  <si>
    <t>75006</t>
  </si>
  <si>
    <t>29 rue de l'Abbé Grégoire</t>
  </si>
  <si>
    <t>INVEST ZA</t>
  </si>
  <si>
    <t>IMMEUBLE CPL - LOTISSEMENT LA TROMPEUSE</t>
  </si>
  <si>
    <t>INFODISK</t>
  </si>
  <si>
    <t>Activités financières et d'assurance</t>
  </si>
  <si>
    <t>131 BIS RUE DE BILLANCOURT</t>
  </si>
  <si>
    <t>253 RUE SAINT HONORE</t>
  </si>
  <si>
    <t>H-IMMO</t>
  </si>
  <si>
    <t>75005</t>
  </si>
  <si>
    <t>19 RUE CUJAS</t>
  </si>
  <si>
    <t>GRAND HOTEL SAINT MICHEL</t>
  </si>
  <si>
    <t>75011</t>
  </si>
  <si>
    <t>EYESIGHT</t>
  </si>
  <si>
    <t>LE MARIN</t>
  </si>
  <si>
    <t>97290</t>
  </si>
  <si>
    <t>LIEU DIT LE FORT</t>
  </si>
  <si>
    <t>ETABLISSEMENT DE TRAITEMENT PAR EPURATION EXTRA RENALE E.T.E.E.R.</t>
  </si>
  <si>
    <t>6 000 000 à 7 000 000</t>
  </si>
  <si>
    <t>20 RUE BONAPARTE</t>
  </si>
  <si>
    <t>DEDAR</t>
  </si>
  <si>
    <t>7 000 000 à 8 000 000</t>
  </si>
  <si>
    <t>97228</t>
  </si>
  <si>
    <t>CD&amp;B</t>
  </si>
  <si>
    <t xml:space="preserve">Statuts du 09/07/2018 </t>
  </si>
  <si>
    <t>juste CA du 13/12/2019</t>
  </si>
  <si>
    <t>25 rue Saint Didier</t>
  </si>
  <si>
    <t>CARRERE GROUPE D.A. (Droits audiovisuels)</t>
  </si>
  <si>
    <t>PARIS LA DEFENSE CEDEX</t>
  </si>
  <si>
    <t>92038</t>
  </si>
  <si>
    <t>39/41 RUE LOUIS BLANC</t>
  </si>
  <si>
    <t>BOARDING PASS COMMUNICATION</t>
  </si>
  <si>
    <t>300 000 à 400 000</t>
  </si>
  <si>
    <t>BLEU CANNELLE</t>
  </si>
  <si>
    <t>RUNGIS CEDEX</t>
  </si>
  <si>
    <t>94633</t>
  </si>
  <si>
    <t>6 RUE DES CEVENNES</t>
  </si>
  <si>
    <t xml:space="preserve">BIO C'BON </t>
  </si>
  <si>
    <t xml:space="preserve"> SAINT JEAN DE BRAYE</t>
  </si>
  <si>
    <t>45810</t>
  </si>
  <si>
    <t>87 BOULEVARD DE LA SALLE</t>
  </si>
  <si>
    <t>AXIPHARM</t>
  </si>
  <si>
    <t>75010</t>
  </si>
  <si>
    <t>47 RUE LUCIEN SAMPAIX</t>
  </si>
  <si>
    <t>ARI</t>
  </si>
  <si>
    <t>Code client</t>
  </si>
  <si>
    <t>Entite</t>
  </si>
  <si>
    <t>ANNEE</t>
  </si>
  <si>
    <t>CA N-1 /12 mois de la LM</t>
  </si>
  <si>
    <t>CA du clients</t>
  </si>
  <si>
    <t>Original</t>
  </si>
  <si>
    <t>Effectif clients</t>
  </si>
  <si>
    <t>Mois de cloture</t>
  </si>
  <si>
    <t>DAIRE</t>
  </si>
  <si>
    <t>0 à 1 000</t>
  </si>
  <si>
    <t>1 000 à 1 500</t>
  </si>
  <si>
    <t>1 500 à 2 000</t>
  </si>
  <si>
    <t>RSGA</t>
  </si>
  <si>
    <t>2 000 à 2 500</t>
  </si>
  <si>
    <t>Agriculture, sylviculture et pêche</t>
  </si>
  <si>
    <t>2 500 à 3 000</t>
  </si>
  <si>
    <t>3 000 à 3 500</t>
  </si>
  <si>
    <t>3 500 à 4 000</t>
  </si>
  <si>
    <t>750 000 à 100 0000</t>
  </si>
  <si>
    <t>5 à 10</t>
  </si>
  <si>
    <t>Commerce , réparation d'automobiles et de motocycles</t>
  </si>
  <si>
    <t>4 000 à 5 000</t>
  </si>
  <si>
    <t>1000 000  à 1500 000</t>
  </si>
  <si>
    <t>10 à 20</t>
  </si>
  <si>
    <t>Construction</t>
  </si>
  <si>
    <t>5 000 à 6 000</t>
  </si>
  <si>
    <t>1500 000 à 200 0000</t>
  </si>
  <si>
    <t>20 à 30</t>
  </si>
  <si>
    <t>Enseignement</t>
  </si>
  <si>
    <t>6 000 à 7 000</t>
  </si>
  <si>
    <t>200 0000 à 300 0000</t>
  </si>
  <si>
    <t>30 à 40</t>
  </si>
  <si>
    <t>7 000 à 8 000</t>
  </si>
  <si>
    <t>300 0000 à 400 0000</t>
  </si>
  <si>
    <t>40 à  50</t>
  </si>
  <si>
    <t>8 000 à 9 000</t>
  </si>
  <si>
    <t>400 000 à 500 0000</t>
  </si>
  <si>
    <t>50 à 100</t>
  </si>
  <si>
    <t>Août</t>
  </si>
  <si>
    <t>9 000 à 10 000</t>
  </si>
  <si>
    <t>500 000 à 1 000 000</t>
  </si>
  <si>
    <t>Plus de 100</t>
  </si>
  <si>
    <t>Production et distribution d'eau ; assainissement, gestion des déchets et dépollution</t>
  </si>
  <si>
    <t>10 000 à 15 000</t>
  </si>
  <si>
    <t>1 000 000 à1 500 000</t>
  </si>
  <si>
    <t>Production et distribution d'électricité, de gaz, de vapeur et d'air conditionné</t>
  </si>
  <si>
    <t>15 000 à 20 000</t>
  </si>
  <si>
    <t>20 000 à 30 000</t>
  </si>
  <si>
    <t>Transports et entreposage</t>
  </si>
  <si>
    <t>30 000 à 40 000</t>
  </si>
  <si>
    <t>9 000 000 à 10 000 000</t>
  </si>
  <si>
    <t>40 000 à 50 000</t>
  </si>
  <si>
    <t>50 000 à 60 000</t>
  </si>
  <si>
    <t>5 000 000 à 6 000 0000</t>
  </si>
  <si>
    <t>60 000 à 70 000</t>
  </si>
  <si>
    <t>70 000 à 80 000</t>
  </si>
  <si>
    <t>80 000 à 90 000</t>
  </si>
  <si>
    <t>90 000 à 100 000</t>
  </si>
  <si>
    <t>9 000 000 à 10 000 0000</t>
  </si>
  <si>
    <t>Plus de 100 000€</t>
  </si>
  <si>
    <t>DATE DE FIN DE MANDATS</t>
  </si>
  <si>
    <t>Performance</t>
  </si>
  <si>
    <t>Chiffre d'affaires (€)</t>
  </si>
  <si>
    <t>1,05M</t>
  </si>
  <si>
    <t>1,18M</t>
  </si>
  <si>
    <t>1,01M</t>
  </si>
  <si>
    <t>918K</t>
  </si>
  <si>
    <t>Marge brute (€)</t>
  </si>
  <si>
    <t>1,06M</t>
  </si>
  <si>
    <t>1,19M</t>
  </si>
  <si>
    <t>1,08M</t>
  </si>
  <si>
    <t>927K</t>
  </si>
  <si>
    <t>EBITDA - EBE (€)</t>
  </si>
  <si>
    <t>122K</t>
  </si>
  <si>
    <t>110K</t>
  </si>
  <si>
    <t>62,5K</t>
  </si>
  <si>
    <t>14,6K</t>
  </si>
  <si>
    <t>Résultat d'exploitation (€)</t>
  </si>
  <si>
    <t>93,5K</t>
  </si>
  <si>
    <t>103K</t>
  </si>
  <si>
    <t>107K</t>
  </si>
  <si>
    <t>-10,9K</t>
  </si>
  <si>
    <t>Résultat net (€)</t>
  </si>
  <si>
    <t>1,16M</t>
  </si>
  <si>
    <t>1,97M</t>
  </si>
  <si>
    <t>1,56M</t>
  </si>
  <si>
    <t>2,22M</t>
  </si>
  <si>
    <t>Croissance</t>
  </si>
  <si>
    <t>Taux de croissance du CA (%)</t>
  </si>
  <si>
    <t>Taux de marge brute (%)</t>
  </si>
  <si>
    <t>Taux de marge d'EBITDA (%)</t>
  </si>
  <si>
    <t>Taux de marge opérationnelle (%)</t>
  </si>
  <si>
    <t>Gestion BFR</t>
  </si>
  <si>
    <t>BFR (€)</t>
  </si>
  <si>
    <t>5,66M</t>
  </si>
  <si>
    <t>4,75M</t>
  </si>
  <si>
    <t>3,37M</t>
  </si>
  <si>
    <t>7,88M</t>
  </si>
  <si>
    <t>BFR exploitation (€)</t>
  </si>
  <si>
    <t>68,1K</t>
  </si>
  <si>
    <t>-19,3K</t>
  </si>
  <si>
    <t>36,5K</t>
  </si>
  <si>
    <t>-20,4K</t>
  </si>
  <si>
    <t>BFR hors exploitation (€)</t>
  </si>
  <si>
    <t>5,59M</t>
  </si>
  <si>
    <t>4,77M</t>
  </si>
  <si>
    <t>3,34M</t>
  </si>
  <si>
    <t>7,91M</t>
  </si>
  <si>
    <t>BFR (j de CA)</t>
  </si>
  <si>
    <t>1,96K</t>
  </si>
  <si>
    <t>1,47K</t>
  </si>
  <si>
    <t>1,21K</t>
  </si>
  <si>
    <t>3,13K</t>
  </si>
  <si>
    <t>BFR exploitation (j de CA)</t>
  </si>
  <si>
    <t>BFR hors exploitation (j de CA)</t>
  </si>
  <si>
    <t>1,94K</t>
  </si>
  <si>
    <t>1,48K</t>
  </si>
  <si>
    <t>1,2K</t>
  </si>
  <si>
    <t>3,14K</t>
  </si>
  <si>
    <t>Délai de paiement clients (j)</t>
  </si>
  <si>
    <t>Délai de paiement fournisseurs (j)</t>
  </si>
  <si>
    <t>Ratio des stocks / CA (j)</t>
  </si>
  <si>
    <t>Autonomie financière</t>
  </si>
  <si>
    <t>Capacité d'autofinancement (€)</t>
  </si>
  <si>
    <t>2M</t>
  </si>
  <si>
    <t>1,36M</t>
  </si>
  <si>
    <t>737K</t>
  </si>
  <si>
    <t>Capacité d'autofinancement / CA (%)</t>
  </si>
  <si>
    <t>Fonds de roulement net global (€)</t>
  </si>
  <si>
    <t>5,68M</t>
  </si>
  <si>
    <t>3,6M</t>
  </si>
  <si>
    <t>7,99M</t>
  </si>
  <si>
    <t>Couverture du BFR</t>
  </si>
  <si>
    <t>Trésorerie (€)</t>
  </si>
  <si>
    <t>20,6K</t>
  </si>
  <si>
    <t>21,3K</t>
  </si>
  <si>
    <t>231K</t>
  </si>
  <si>
    <t>108K</t>
  </si>
  <si>
    <t>Dettes financières (€)</t>
  </si>
  <si>
    <t>3,45M</t>
  </si>
  <si>
    <t>2,93M</t>
  </si>
  <si>
    <t>2,88M</t>
  </si>
  <si>
    <t>2,21M</t>
  </si>
  <si>
    <t>Capacité de remboursement</t>
  </si>
  <si>
    <t>Ratio d'endettement (Gearing)</t>
  </si>
  <si>
    <t>Autonomie financière (%)</t>
  </si>
  <si>
    <t>Taux de levier (DFN/EBITDA)</t>
  </si>
  <si>
    <t>Solvabilité</t>
  </si>
  <si>
    <t>État des dettes à 1 an au plus (€)</t>
  </si>
  <si>
    <t>2,89M</t>
  </si>
  <si>
    <t>2,91M</t>
  </si>
  <si>
    <t>2,97M</t>
  </si>
  <si>
    <t>Liquidité générale</t>
  </si>
  <si>
    <t>Couverture des dettes</t>
  </si>
  <si>
    <t>Fonds propres (€)</t>
  </si>
  <si>
    <t>8,85M</t>
  </si>
  <si>
    <t>8,39M</t>
  </si>
  <si>
    <t>7,28M</t>
  </si>
  <si>
    <t>6,59M</t>
  </si>
  <si>
    <t>Rentabilité</t>
  </si>
  <si>
    <t>Marge nette (%)</t>
  </si>
  <si>
    <t>Rentabilité sur fonds propres (%)</t>
  </si>
  <si>
    <t>Rentabilité économique (%)</t>
  </si>
  <si>
    <t>Valeur ajoutée (€)</t>
  </si>
  <si>
    <t>697K</t>
  </si>
  <si>
    <t>798K</t>
  </si>
  <si>
    <t>614K</t>
  </si>
  <si>
    <t>493K</t>
  </si>
  <si>
    <t>Valeur ajoutée / CA (%)</t>
  </si>
  <si>
    <t>Structure d'activité</t>
  </si>
  <si>
    <t>Salaires et charges sociales (€)</t>
  </si>
  <si>
    <t>562K</t>
  </si>
  <si>
    <t>665K</t>
  </si>
  <si>
    <t>535K</t>
  </si>
  <si>
    <t>444K</t>
  </si>
  <si>
    <t>Salaires / CA (%)</t>
  </si>
  <si>
    <t>Impôts et taxes (€)</t>
  </si>
  <si>
    <t>21,2K</t>
  </si>
  <si>
    <t>23,4K</t>
  </si>
  <si>
    <t>16,5K</t>
  </si>
  <si>
    <t>34,3K</t>
  </si>
  <si>
    <t>829K</t>
  </si>
  <si>
    <t>1,82M</t>
  </si>
  <si>
    <t>812K</t>
  </si>
  <si>
    <t>1,69M</t>
  </si>
  <si>
    <t>112K</t>
  </si>
  <si>
    <t>232K</t>
  </si>
  <si>
    <t>-54,6K</t>
  </si>
  <si>
    <t>44K</t>
  </si>
  <si>
    <t>-83,8K</t>
  </si>
  <si>
    <t>-332K</t>
  </si>
  <si>
    <t>9,19K</t>
  </si>
  <si>
    <t>-111K</t>
  </si>
  <si>
    <t>-589K</t>
  </si>
  <si>
    <t>-564K</t>
  </si>
  <si>
    <t>-690K</t>
  </si>
  <si>
    <t>-1,37M</t>
  </si>
  <si>
    <t>-161K</t>
  </si>
  <si>
    <t>-137K</t>
  </si>
  <si>
    <t>-196K</t>
  </si>
  <si>
    <t>-166K</t>
  </si>
  <si>
    <t>-428K</t>
  </si>
  <si>
    <t>-427K</t>
  </si>
  <si>
    <t>-494K</t>
  </si>
  <si>
    <t>-1,21M</t>
  </si>
  <si>
    <t>98,1K</t>
  </si>
  <si>
    <t>209K</t>
  </si>
  <si>
    <t>-346K</t>
  </si>
  <si>
    <t>-500K</t>
  </si>
  <si>
    <t>-621K</t>
  </si>
  <si>
    <t>243K</t>
  </si>
  <si>
    <t>63,8K</t>
  </si>
  <si>
    <t>68,8K</t>
  </si>
  <si>
    <t>5,84K</t>
  </si>
  <si>
    <t>2,3M</t>
  </si>
  <si>
    <t>2,24M</t>
  </si>
  <si>
    <t>1,37M</t>
  </si>
  <si>
    <t>2,33M</t>
  </si>
  <si>
    <t>2,46M</t>
  </si>
  <si>
    <t>2,56M</t>
  </si>
  <si>
    <t>-1,76M</t>
  </si>
  <si>
    <t>-1,67M</t>
  </si>
  <si>
    <t>-1,34M</t>
  </si>
  <si>
    <t>-1,35M</t>
  </si>
  <si>
    <t>252K</t>
  </si>
  <si>
    <t>979K</t>
  </si>
  <si>
    <t>294K</t>
  </si>
  <si>
    <t>649K</t>
  </si>
  <si>
    <t>39,7K</t>
  </si>
  <si>
    <t>44,9K</t>
  </si>
  <si>
    <t>Dirigeants et représentants de VILLA HENRI IV</t>
  </si>
  <si>
    <t>SOCIETE HOTELIERE CENTRAL MONTY - S H C M</t>
  </si>
  <si>
    <t>Administrateur</t>
  </si>
  <si>
    <t>SIREN : 401599477</t>
  </si>
  <si>
    <t>En poste depuis le 28/01/2015</t>
  </si>
  <si>
    <t>Suivre</t>
  </si>
  <si>
    <t>Salim Nazaraly</t>
  </si>
  <si>
    <t>64 ans - 07/1959</t>
  </si>
  <si>
    <t>Fabienne NAZARALY</t>
  </si>
  <si>
    <t>67 ans - 02/1956</t>
  </si>
  <si>
    <t>En poste depuis le 16/07/2020</t>
  </si>
  <si>
    <t>MERCURE &amp; RODACH MANAGEMENT et CONSEILS</t>
  </si>
  <si>
    <t>Commissaire aux comptes titulaire</t>
  </si>
  <si>
    <t>SIREN : 439348988</t>
  </si>
  <si>
    <t>Stephane Rodach</t>
  </si>
  <si>
    <t>Commissaire aux comptes suppléant</t>
  </si>
  <si>
    <t>61 ans - 10/1962</t>
  </si>
  <si>
    <t xml:space="preserve">Actionnaires et bénéficiaires </t>
  </si>
  <si>
    <t xml:space="preserve">SNC </t>
  </si>
  <si>
    <t>AVP</t>
  </si>
  <si>
    <t>CAFEIERE</t>
  </si>
  <si>
    <t>RIVIERE</t>
  </si>
  <si>
    <t>LEZARDE</t>
  </si>
  <si>
    <t>HNC</t>
  </si>
  <si>
    <t>Personnes</t>
  </si>
  <si>
    <t>Physiques</t>
  </si>
  <si>
    <t>SNC</t>
  </si>
  <si>
    <t>TRACTUS</t>
  </si>
  <si>
    <t>SCI</t>
  </si>
  <si>
    <t>HJS</t>
  </si>
  <si>
    <t>SAM CAMEROUN</t>
  </si>
  <si>
    <t>BRESIMO</t>
  </si>
  <si>
    <t>SASU</t>
  </si>
  <si>
    <t>AFRIQUE</t>
  </si>
  <si>
    <t>BANAMART</t>
  </si>
  <si>
    <t xml:space="preserve">NOUVELLE </t>
  </si>
  <si>
    <t>CITE</t>
  </si>
  <si>
    <t>MADIBAN</t>
  </si>
  <si>
    <t xml:space="preserve">SARL </t>
  </si>
  <si>
    <t>BANACAF</t>
  </si>
  <si>
    <t>coquille vide</t>
  </si>
  <si>
    <t>ABZ Interim</t>
  </si>
  <si>
    <t>Co CAC avec Bertrand Rombaut.</t>
  </si>
  <si>
    <t>Environnement de contrôle</t>
  </si>
  <si>
    <t xml:space="preserve"> </t>
  </si>
  <si>
    <t>Système d'information</t>
  </si>
  <si>
    <t>Clients</t>
  </si>
  <si>
    <t>Stocks</t>
  </si>
  <si>
    <t>Immobilisations</t>
  </si>
  <si>
    <t>Trésorerie</t>
  </si>
  <si>
    <t>Immo financières</t>
  </si>
  <si>
    <t>Fournisseurs</t>
  </si>
  <si>
    <t>Personnel</t>
  </si>
  <si>
    <t>Divers</t>
  </si>
  <si>
    <t>Faible</t>
  </si>
  <si>
    <t>Moyen</t>
  </si>
  <si>
    <t>Elevé</t>
  </si>
  <si>
    <t>31/09/2021</t>
  </si>
  <si>
    <t>C.M.B</t>
  </si>
  <si>
    <t>C.M.F.I</t>
  </si>
  <si>
    <t>Agathe HUET</t>
  </si>
  <si>
    <t xml:space="preserve">BONTON </t>
  </si>
  <si>
    <t>CD ET B</t>
  </si>
  <si>
    <t>CHI FOU MI PROD</t>
  </si>
  <si>
    <t>CLARTE DIVINE GUADEOUPE</t>
  </si>
  <si>
    <t>COMMODITIES AND PRODUCTS INDUSTRIES-CAP INDUSTRIES</t>
  </si>
  <si>
    <t>63 AVENUE DU RAINCY</t>
  </si>
  <si>
    <t>VILLEMOMBLE</t>
  </si>
  <si>
    <t>Holding</t>
  </si>
  <si>
    <t>PASSAGE DU CHEVAL BLANC-5 COUR DE FEVRIER</t>
  </si>
  <si>
    <t>SC PHARMA</t>
  </si>
  <si>
    <t>39 RUE PAUL CLAUDEL</t>
  </si>
  <si>
    <t>EVRY</t>
  </si>
  <si>
    <t xml:space="preserve">Contrôle </t>
  </si>
  <si>
    <t>Interne</t>
  </si>
  <si>
    <t>1. Environnement de Contrôle :</t>
  </si>
  <si>
    <t>2. Système d'Information :</t>
  </si>
  <si>
    <t>Vulnérabilités de sécurité informatique.</t>
  </si>
  <si>
    <t>Manque de contrôles d'accès appropriés aux systèmes d'information.</t>
  </si>
  <si>
    <t>Défaut de sauvegarde et de reprise après sinistre des données.</t>
  </si>
  <si>
    <t>3. Clients :</t>
  </si>
  <si>
    <t>Risque de non-respect des procédures de vérification des antécédents des travailleurs temporaires.</t>
  </si>
  <si>
    <t>Risque de non-paiement par les clients.</t>
  </si>
  <si>
    <t>Erreurs dans la facturation des services aux clients.</t>
  </si>
  <si>
    <t>4. Stock :</t>
  </si>
  <si>
    <t>Erreurs de suivi des équipements et des outils.</t>
  </si>
  <si>
    <t>Risques liés au vol ou à la perte d'inventaire.</t>
  </si>
  <si>
    <t>Obsolescence des équipements non détectée.</t>
  </si>
  <si>
    <t>5. Immobilisations :</t>
  </si>
  <si>
    <t>Insuffisance dans la comptabilisation des immobilisations.</t>
  </si>
  <si>
    <t>Risque de dépréciation des actifs non évalué correctement.</t>
  </si>
  <si>
    <t>Problèmes dans la maintenance et l'entretien des actifs.</t>
  </si>
  <si>
    <t>6. Trésorerie :</t>
  </si>
  <si>
    <t>Risque de fraude liée à la manipulation des fonds.</t>
  </si>
  <si>
    <t>Erreurs de comptabilisation des transactions financières.</t>
  </si>
  <si>
    <t>Non-respect des politiques de gestion de trésorerie.</t>
  </si>
  <si>
    <t>7. Immo financières :</t>
  </si>
  <si>
    <t>Évaluation inexacte des investissements financiers.</t>
  </si>
  <si>
    <t>Non-conformité aux politiques d'investissement de l'entreprise.</t>
  </si>
  <si>
    <t>Risque de fluctuations de marché non maîtrisé.</t>
  </si>
  <si>
    <t>8. Fournisseurs :</t>
  </si>
  <si>
    <t>Défaillance des fournisseurs critiques.</t>
  </si>
  <si>
    <t>Manque de contrôles dans le processus d'approvisionnement.</t>
  </si>
  <si>
    <t>Non-respect des termes contractuels avec les fournisseurs.</t>
  </si>
  <si>
    <t>9. Personnel :</t>
  </si>
  <si>
    <t>Risque lié à l'absence de politiques de ressources humaines.</t>
  </si>
  <si>
    <t>Non-conformité avec les lois du travail et les réglementations.</t>
  </si>
  <si>
    <t>Risque de fraude interne par le personnel.</t>
  </si>
  <si>
    <t>Non-conformité aux normes de sécurité sur les chantiers.</t>
  </si>
  <si>
    <t>Manque de formation et de sensibilisation aux risques de sécurité.</t>
  </si>
  <si>
    <t>Faible suivi des évolutions réglementaires dans le secteur du bâtiment.</t>
  </si>
  <si>
    <t>Risque lié à la fluctuation de la demande de main-d'œuvre spécialisée.</t>
  </si>
  <si>
    <t>Dépendance excessive envers un petit nombre de clients clés dans le secteur de la construction.</t>
  </si>
  <si>
    <t>Risque de piratage des données personnelles des travailleurs intérimaires.</t>
  </si>
  <si>
    <t>Défaut de compatibilité entre les logiciels de gestion des missions et de paie.</t>
  </si>
  <si>
    <t>Risque d'interruption de service en raison de pannes informatiques.</t>
  </si>
  <si>
    <t>Manque de protocoles pour garantir la confidentialité des informations contractuelles.</t>
  </si>
  <si>
    <t>Défaut de mise à jour régulière des logiciels de sécurité informatique.</t>
  </si>
  <si>
    <t>Risque de non-conformité aux normes de sécurité sur les chantiers imposées par les clients.</t>
  </si>
  <si>
    <t>Difficultés liées à la gestion des contrats à durée déterminée et des périodes d'inactivité.</t>
  </si>
  <si>
    <t>Risque de litiges contractuels avec les clients dans le secteur de la construction.</t>
  </si>
  <si>
    <t>Besoin de flexibilité pour faire face aux changements fréquents dans les exigences des clients.</t>
  </si>
  <si>
    <t>Risque de retard de paiement dû à des retards dans la validation des travaux.</t>
  </si>
  <si>
    <t>Défaut de suivi des stocks d'équipements de sécurité sur les chantiers.</t>
  </si>
  <si>
    <t>Risque de détérioration rapide des équipements utilisés dans des conditions difficiles.</t>
  </si>
  <si>
    <t>Nécessité de gérer efficacement les équipements saisonniers.</t>
  </si>
  <si>
    <t>Risque lié à l'obsolescence des technologies dans le domaine de la construction.</t>
  </si>
  <si>
    <t>Problèmes potentiels liés à la location d'équipements auprès de tiers.</t>
  </si>
  <si>
    <t>Risque de non-conformité aux normes de sécurité pour les bâtiments utilisés comme bureaux ou entrepôts.</t>
  </si>
  <si>
    <t>Problèmes liés à l'entretien des véhicules de l'entreprise.</t>
  </si>
  <si>
    <t>Risque de surcapacité ou de sous-capacité des installations.</t>
  </si>
  <si>
    <t>Nécessité de surveiller les réglementations environnementales liées aux infrastructures.</t>
  </si>
  <si>
    <t>Défaut de suivi des coûts d'amortissement et de maintenance des biens immobiliers.</t>
  </si>
  <si>
    <t>Nécessité de gérer les flux de trésorerie saisonniers dans le secteur de la construction.</t>
  </si>
  <si>
    <t>Risque de fluctuations importantes des coûts liés aux matériaux de construction.</t>
  </si>
  <si>
    <t>Besoin de prévoir les coûts liés aux retards de paiement des clients.</t>
  </si>
  <si>
    <t>Risque de non-paiement des indemnités de sécurité et de précarité des travailleurs intérimaires.</t>
  </si>
  <si>
    <t>Impact financier des litiges en matière de sécurité sur les chantiers.</t>
  </si>
  <si>
    <t>Risque lié aux investissements dans des technologies obsolètes.</t>
  </si>
  <si>
    <t>Nécessité de diversifier les investissements financiers pour réduire le risque sectoriel.</t>
  </si>
  <si>
    <t>Impact financier des fluctuations des taux d'intérêt sur les emprunts.</t>
  </si>
  <si>
    <t>Risque lié aux investissements dans des entreprises sous-traitantes financièrement instables.</t>
  </si>
  <si>
    <t>Besoin de gestion proactive des risques liés aux investissements dans des projets de construction.</t>
  </si>
  <si>
    <t>Dépendance envers des fournisseurs spécifiques de matériaux de construction.</t>
  </si>
  <si>
    <t>Risque lié à la qualité des matériaux fournis par les sous-traitants.</t>
  </si>
  <si>
    <t>Nécessité de garantir la conformité aux normes environnementales des fournisseurs.</t>
  </si>
  <si>
    <t>Risque de pénurie de main-d'œuvre qualifiée fournie par des agences externes.</t>
  </si>
  <si>
    <t>Risque de défaillance financière des fournisseurs critiques.</t>
  </si>
  <si>
    <t>Risque lié à la conformité aux normes de sécurité pour le personnel sur les chantiers.</t>
  </si>
  <si>
    <t>Difficultés liées à la gestion des contrats de travail temporaires.</t>
  </si>
  <si>
    <t>Besoin de formations continues pour maintenir les compétences des travailleurs.</t>
  </si>
  <si>
    <t>Risque de fluctuation de la main-d'œuvre qualifiée dans le secteur de la construction.</t>
  </si>
  <si>
    <t>Problèmes potentiels liés à la gestion des périodes d'inactivité entre les missions.</t>
  </si>
  <si>
    <t>Risque de non-conformité aux normes éthiques et de sécurité dans le recrutement du personnel.</t>
  </si>
  <si>
    <t>Défi de maintenir une culture de sécurité au sein du personnel intérimaire.</t>
  </si>
  <si>
    <t>Risque de non-respect des normes syndicales dans le secteur de la construction.</t>
  </si>
  <si>
    <t>Dépendance aux sous-traitants pour des compétences spécifiques peut entraîner des lacunes dans le contrôle interne.</t>
  </si>
  <si>
    <t>Nécessité de gérer les risques liés aux variations saisonnières du volume d'activité dans le secteur du bâtiment.</t>
  </si>
  <si>
    <t>Besoin de garantir la confidentialité des données sensibles des travailleurs et des clients.</t>
  </si>
  <si>
    <t>Risque de non-conformité aux réglementations en matière de protection des données (RGPD, par exemple).</t>
  </si>
  <si>
    <t>Complexité de l'intégration des logiciels de gestion avec les systèmes des clients dans le secteur de la construction.</t>
  </si>
  <si>
    <t>Nécessité de surveiller les évolutions technologiques pour rester compétitif.</t>
  </si>
  <si>
    <t>Risque lié à la défaillance des systèmes informatiques pendant des périodes critiques de gestion de projets.</t>
  </si>
  <si>
    <t>Impact financier des retards de paiement prolongés dans l'industrie de la construction.</t>
  </si>
  <si>
    <t>Risque lié aux litiges de responsabilité et de sécurité sur les chantiers.</t>
  </si>
  <si>
    <t>Dépendance envers des contrats de grande envergure peut accroître la vulnérabilité financière.</t>
  </si>
  <si>
    <t>Risque d'impact financier dû aux changements de réglementations dans le secteur du bâtiment.</t>
  </si>
  <si>
    <t>Nécessité de s'adapter rapidement aux évolutions des besoins des clients dans un marché dynamique.</t>
  </si>
  <si>
    <t>Risque de détérioration des matériaux stockés en raison de conditions environnementales sur les chantiers.</t>
  </si>
  <si>
    <t>Gestion complexe des inventaires pour faire face aux demandes fluctuantes.</t>
  </si>
  <si>
    <t>Problèmes potentiels liés à l'entreposage de matériaux dangereux.</t>
  </si>
  <si>
    <t>Risque d'obsolescence rapide des équipements de construction.</t>
  </si>
  <si>
    <t>Dépendance aux fournisseurs pour garantir la disponibilité constante des matériaux nécessaires.</t>
  </si>
  <si>
    <t>Nécessité de s'assurer que les installations de bureau respectent les normes de sécurité et de santé.</t>
  </si>
  <si>
    <t>Risque de coûts imprévus liés à la maintenance des équipements lourds.</t>
  </si>
  <si>
    <t>Défi de la gestion des actifs immobilisés déployés sur plusieurs chantiers.</t>
  </si>
  <si>
    <t>Impact financier des réglementations environnementales sur la conformité des installations.</t>
  </si>
  <si>
    <t>Risque de non-conformité aux normes de sécurité dans l'utilisation des équipements de construction.</t>
  </si>
  <si>
    <t>Risque lié aux variations des coûts des matériaux de construction.</t>
  </si>
  <si>
    <t>Impact financier des pénalités de retard de paiement aux fournisseurs.</t>
  </si>
  <si>
    <t>Risque de non-respect des obligations fiscales spécifiques au secteur du bâtiment.</t>
  </si>
  <si>
    <t>Nécessité de gérer les risques liés aux fluctuations des coûts de main-d'œuvre.</t>
  </si>
  <si>
    <t>Défi de maintenir une trésorerie adéquate pour faire face aux périodes d'inactivité.</t>
  </si>
  <si>
    <t>Impact financier des variations des taux d'intérêt sur les emprunts liés à des projets de construction.</t>
  </si>
  <si>
    <t>Risque lié aux investissements dans des infrastructures qui peuvent devenir obsolètes.</t>
  </si>
  <si>
    <t>Nécessité de surveiller les risques liés aux investissements dans des projets gouvernementaux.</t>
  </si>
  <si>
    <t>Défi de garantir la rentabilité des investissements dans des technologies de construction innovantes.</t>
  </si>
  <si>
    <t>Risque de non-respect des réglementations fiscales spécifiques aux investissements dans le secteur de la construction.</t>
  </si>
  <si>
    <t>Risque lié à la disponibilité des matériaux de construction essentiels fournis par des fournisseurs externes.</t>
  </si>
  <si>
    <t>Impact financier des hausses de prix des matériaux de construction.</t>
  </si>
  <si>
    <t>Besoin de s'assurer de la conformité aux normes de sécurité des matériaux fournis.</t>
  </si>
  <si>
    <t>Risque de dépendance excessive envers un petit nombre de fournisseurs critiques.</t>
  </si>
  <si>
    <t>Défi de gérer les retards de livraison susceptibles d'affecter les échéances des projets.</t>
  </si>
  <si>
    <t>Risque lié à la fluctuation de la demande de compétences spécifiques dans le secteur de la construction.</t>
  </si>
  <si>
    <t>Nécessité de garantir la sécurité et la conformité réglementaire sur les chantiers.</t>
  </si>
  <si>
    <t>Impact financier des indemnités de sécurité et des avantages sociaux pour les travailleurs intérimaires.</t>
  </si>
  <si>
    <t>Risque lié aux litiges de sécurité et de responsabilité impliquant le personnel intérimaire.</t>
  </si>
  <si>
    <t>Défi de maintenir la productivité et la qualité du travail avec un personnel temporaire.</t>
  </si>
  <si>
    <t>Risque de non-conformité aux normes réglementaires strictes dans le secteur pharmaceutique.</t>
  </si>
  <si>
    <t>Défi de maintenir une culture de conformité éthique face aux pressions économiques.</t>
  </si>
  <si>
    <t>Risque de non-respect des réglementations en matière de chaîne du froid pour les produits sensibles.</t>
  </si>
  <si>
    <t>Dépendance envers des fournisseurs spécifiques peut accroître la vulnérabilité du contrôle interne.</t>
  </si>
  <si>
    <t>Nécessité de gérer les risques liés aux variations saisonnières de la demande de produits pharmaceutiques.</t>
  </si>
  <si>
    <t>Besoin de garantir la confidentialité des données sensibles des patients et des produits.</t>
  </si>
  <si>
    <t>Risque de non-conformité aux réglementations en matière de protection des données dans le secteur pharmaceutique.</t>
  </si>
  <si>
    <t>Complexité de l'intégration des systèmes d'information avec les fournisseurs et clients.</t>
  </si>
  <si>
    <t>Nécessité de surveiller les évolutions technologiques pour maintenir la compétitivité.</t>
  </si>
  <si>
    <t>Risque lié à la défaillance des systèmes informatiques pendant des périodes critiques de distribution.</t>
  </si>
  <si>
    <t>Impact financier des retards de livraison prolongés dans l'industrie pharmaceutique.</t>
  </si>
  <si>
    <t>Risque lié aux litiges de qualité des produits entre le grossiste et les pharmacies.</t>
  </si>
  <si>
    <t>Risque d'impact financier dû aux changements de réglementations dans le secteur pharmaceutique.</t>
  </si>
  <si>
    <t>Risque lié à la gestion des produits pharmaceutiques sensibles à la température.</t>
  </si>
  <si>
    <t>Problèmes potentiels liés au stockage de produits pharmaceutiques à durée de vie limitée.</t>
  </si>
  <si>
    <t>Risque de péremption rapide des médicaments et des produits de santé.</t>
  </si>
  <si>
    <t>Dépendance aux fournisseurs pour garantir la disponibilité constante des médicaments nécessaires.</t>
  </si>
  <si>
    <t>Nécessité de s'assurer que les installations respectent les normes de sécurité et de santé pharmaceutiques.</t>
  </si>
  <si>
    <t>Risque de coûts imprévus liés à la maintenance des équipements de distribution.</t>
  </si>
  <si>
    <t>Défi de la gestion des actifs déployés sur plusieurs sites de distribution.</t>
  </si>
  <si>
    <t>Risque de non-conformité aux normes de sécurité dans l'utilisation des équipements de manutention.</t>
  </si>
  <si>
    <t>Risque lié aux variations des coûts des médicaments et des produits pharmaceutiques.</t>
  </si>
  <si>
    <t>Impact financier des retards de paiement prolongés des pharmacies clientes.</t>
  </si>
  <si>
    <t>Risque de non-respect des obligations fiscales spécifiques au secteur pharmaceutique.</t>
  </si>
  <si>
    <t>Nécessité de gérer les risques liés aux fluctuations des coûts de logistique et de transport.</t>
  </si>
  <si>
    <t>Défi de maintenir une trésorerie adéquate pour faire face aux fluctuations saisonnières.</t>
  </si>
  <si>
    <t>Impact financier des variations des taux d'intérêt sur les emprunts liés aux opérations pharmaceutiques.</t>
  </si>
  <si>
    <t>Risque lié aux investissements dans des technologies de distribution pharmaceutique obsolètes.</t>
  </si>
  <si>
    <t>Nécessité de surveiller les risques liés aux investissements dans des infrastructures pharmaceutiques.</t>
  </si>
  <si>
    <t>Défi de garantir la rentabilité des investissements dans des systèmes de suivi et de gestion de l'inventaire.</t>
  </si>
  <si>
    <t>Risque de non-respect des réglementations fiscales spécifiques aux investissements pharmaceutiques.</t>
  </si>
  <si>
    <t>Risque lié à la disponibilité constante des matières premières pharmaceutiques.</t>
  </si>
  <si>
    <t>Impact financier des hausses de prix des matières premières pharmaceutiques.</t>
  </si>
  <si>
    <t>Besoin de s'assurer de la conformité aux normes de qualité des fournisseurs.</t>
  </si>
  <si>
    <t>Défi de gérer les retards de livraison susceptibles d'affecter les opérations pharmaceutiques.</t>
  </si>
  <si>
    <t>Risque lié à la fluctuation de la demande de compétences spécifiques dans la distribution pharmaceutique.</t>
  </si>
  <si>
    <t>Nécessité de garantir la sécurité et la conformité réglementaire dans les opérations.</t>
  </si>
  <si>
    <t>Impact financier des indemnités de sécurité et des avantages sociaux pour le personnel.</t>
  </si>
  <si>
    <t>Risque lié aux litiges de sécurité et de qualité impliquant le personnel de distribution.</t>
  </si>
  <si>
    <t>Défi de maintenir la productivité et la qualité du travail avec un personnel spécialisé.</t>
  </si>
  <si>
    <t>Risque de non-conformité aux normes d'hygiène et de sécurité dans l'industrie hôtelière.</t>
  </si>
  <si>
    <t>Défi de maintenir une culture de service clientèle élevée face à des pressions économiques.</t>
  </si>
  <si>
    <t>Risque lié aux variations saisonnières de la demande dans le secteur de l'hôtellerie.</t>
  </si>
  <si>
    <t>Dépendance aux talents spécifiques peut accroître la vulnérabilité du contrôle interne.</t>
  </si>
  <si>
    <t>Nécessité de gérer les risques liés aux fluctuations des taux d'occupation.</t>
  </si>
  <si>
    <t>Besoin de garantir la confidentialité des données personnelles des clients.</t>
  </si>
  <si>
    <t>Risque de non-conformité aux réglementations en matière de protection des données dans l'industrie hôtelière.</t>
  </si>
  <si>
    <t>Complexité de l'intégration des systèmes de réservation et de gestion hôtelière.</t>
  </si>
  <si>
    <t>Risque lié à la défaillance des systèmes informatiques pendant des périodes critiques d'exploitation.</t>
  </si>
  <si>
    <t>Impact financier des annulations de réservations prolongées.</t>
  </si>
  <si>
    <t>Risque lié aux litiges de qualité des services entre l'hôtel et les clients.</t>
  </si>
  <si>
    <t>Dépendance envers des contrats de partenariat peut accroître la vulnérabilité financière.</t>
  </si>
  <si>
    <t>Risque d'impact financier dû aux changements dans les préférences des clients.</t>
  </si>
  <si>
    <t>Nécessité de s'adapter rapidement aux évolutions des besoins et des attentes des clients.</t>
  </si>
  <si>
    <t>Gestion complexe des stocks alimentaires et non alimentaires pour répondre à la demande.</t>
  </si>
  <si>
    <t>Problèmes potentiels liés au stockage de produits périssables.</t>
  </si>
  <si>
    <t>Risque de péremption rapide des produits alimentaires.</t>
  </si>
  <si>
    <t>Dépendance aux fournisseurs pour garantir la disponibilité constante des fournitures nécessaires.</t>
  </si>
  <si>
    <t>Risque lié à la gestion des stocks saisonniers.</t>
  </si>
  <si>
    <t>Nécessité de s'assurer que les installations respectent les normes de sécurité et d'hygiène.</t>
  </si>
  <si>
    <t>Risque de coûts imprévus liés à la maintenance des équipements hôteliers.</t>
  </si>
  <si>
    <t>Défi de la gestion des actifs déployés sur plusieurs sites d'hébergement.</t>
  </si>
  <si>
    <t>Risque de non-conformité aux normes de sécurité dans l'utilisation des équipements hôteliers.</t>
  </si>
  <si>
    <t>Risque lié aux variations des coûts des fournitures hôtelières.</t>
  </si>
  <si>
    <t>Impact financier des annulations de réservations et de périodes creuses.</t>
  </si>
  <si>
    <t>Risque de non-respect des obligations fiscales spécifiques à l'industrie hôtelière.</t>
  </si>
  <si>
    <t>Nécessité de gérer les risques liés aux fluctuations des coûts de fonctionnement.</t>
  </si>
  <si>
    <t>Impact financier des variations des taux d'intérêt sur les emprunts liés aux propriétés hôtelières.</t>
  </si>
  <si>
    <t>Risque lié aux investissements dans des technologies hôtelières obsolètes.</t>
  </si>
  <si>
    <t>Nécessité de surveiller les risques liés aux investissements dans des rénovations majeures.</t>
  </si>
  <si>
    <t>Défi de garantir la rentabilité des investissements dans des systèmes de gestion hôtelière.</t>
  </si>
  <si>
    <t>Risque de non-respect des réglementations fiscales spécifiques aux investissements hôteliers.</t>
  </si>
  <si>
    <t>Risque lié à la disponibilité constante des produits alimentaires et des fournitures hôtelières.</t>
  </si>
  <si>
    <t>Impact financier des hausses de prix des fournitures essentielles.</t>
  </si>
  <si>
    <t>Défi de gérer les retards de livraison susceptibles d'affecter les opérations hôtelières.</t>
  </si>
  <si>
    <t>Risque lié à la fluctuation de la demande de compétences spécifiques dans l'industrie hôtelière.</t>
  </si>
  <si>
    <t>Nécessité de garantir la qualité du service et la satisfaction du client.</t>
  </si>
  <si>
    <t>Impact financier des coûts liés à la formation et à la rétention du personnel.</t>
  </si>
  <si>
    <t>Risque lié aux litiges de service et de qualité impliquant le personnel hôtelier.</t>
  </si>
  <si>
    <t>Défi de maintenir la productivité et la qualité du service avec un personnel diversifié.</t>
  </si>
  <si>
    <t>Risque de non-conformité aux normes réglementaires dans le secteur des holdings.</t>
  </si>
  <si>
    <t>Défi de maintenir une culture de gouvernance d'entreprise solide.</t>
  </si>
  <si>
    <t>Risque lié aux fluctuations des marchés financiers et économiques.</t>
  </si>
  <si>
    <t>Nécessité de gérer les risques liés aux variations des performances des filiales.</t>
  </si>
  <si>
    <t>Besoin de garantir la sécurité des données financières et stratégiques.</t>
  </si>
  <si>
    <t>Risque de non-conformité aux réglementations en matière de protection des données.</t>
  </si>
  <si>
    <t>Complexité de l'intégration des systèmes d'information entre les filiales.</t>
  </si>
  <si>
    <t>Risque lié à la défaillance des systèmes informatiques pendant des périodes critiques de gestion financière.</t>
  </si>
  <si>
    <t>3. Clients (Participations) :</t>
  </si>
  <si>
    <t>Impact financier des variations de performance des filiales.</t>
  </si>
  <si>
    <t>Risque lié aux litiges ou aux problèmes opérationnels au sein des filiales.</t>
  </si>
  <si>
    <t>Dépendance envers des filiales clés peut accroître la vulnérabilité financière.</t>
  </si>
  <si>
    <t>Risque d'impact financier dû aux changements dans la réglementation sectorielle.</t>
  </si>
  <si>
    <t>Nécessité de s'adapter rapidement aux évolutions des marchés dans lesquels les filiales opèrent.</t>
  </si>
  <si>
    <t>4. Stock (Portefeuille d'Investissements) :</t>
  </si>
  <si>
    <t>Gestion complexe du portefeuille d'investissements et des participations.</t>
  </si>
  <si>
    <t>Problèmes potentiels liés à la valorisation et à la gestion des actifs.</t>
  </si>
  <si>
    <t>Risque lié à la variation de valeur des investissements sur les marchés financiers.</t>
  </si>
  <si>
    <t>Dépendance aux performances des filiales pour la rentabilité du portefeuille.</t>
  </si>
  <si>
    <t>Risque lié à la diversification insuffisante du portefeuille d'investissements.</t>
  </si>
  <si>
    <t>Nécessité de gérer un portefeuille d'actifs variés et complexes.</t>
  </si>
  <si>
    <t>Risque de coûts imprévus liés à la maintenance des actifs détenus.</t>
  </si>
  <si>
    <t>Défi de la gestion des actifs déployés dans des secteurs diversifiés.</t>
  </si>
  <si>
    <t>Impact financier des réglementations environnementales sur la conformité des actifs.</t>
  </si>
  <si>
    <t>Risque de non-conformité aux normes de sécurité dans l'utilisation des actifs détenus.</t>
  </si>
  <si>
    <t>Risque lié aux variations des taux d'intérêt sur les placements financiers.</t>
  </si>
  <si>
    <t>Impact financier des fluctuations des marchés financiers sur la valeur des actifs.</t>
  </si>
  <si>
    <t>Risque de non-respect des obligations fiscales spécifiques aux holdings.</t>
  </si>
  <si>
    <t>Nécessité de gérer les risques liés aux variations des taux de change.</t>
  </si>
  <si>
    <t>Défi de maintenir une trésorerie adéquate pour faire face aux besoins diversifiés des filiales.</t>
  </si>
  <si>
    <t>Impact financier des variations des taux d'intérêt sur les emprunts liés aux investissements.</t>
  </si>
  <si>
    <t>Risque lié aux investissements dans des secteurs qui peuvent devenir obsolètes.</t>
  </si>
  <si>
    <t>Nécessité de surveiller les risques liés aux investissements dans des secteurs réglementés.</t>
  </si>
  <si>
    <t>Défi de garantir la rentabilité des investissements dans des entreprises en croissance.</t>
  </si>
  <si>
    <t>Risque de non-respect des réglementations fiscales spécifiques aux investissements de la holding.</t>
  </si>
  <si>
    <t>8. Fournisseurs (Services aux Filiales) :</t>
  </si>
  <si>
    <t>Risque lié à la dépendance envers des fournisseurs de services aux filiales.</t>
  </si>
  <si>
    <t>Impact financier des hausses de coûts des services fournis par des tiers.</t>
  </si>
  <si>
    <t>Besoin de s'assurer de la qualité et de la conformité des services fournis.</t>
  </si>
  <si>
    <t>Défi de gérer les retards de service susceptibles d'affecter les opérations des filiales.</t>
  </si>
  <si>
    <t>9. Personnel (Équipe de Direction) :</t>
  </si>
  <si>
    <t>Risque lié à la fluctuation de la demande de compétences spécifiques au niveau de la direction.</t>
  </si>
  <si>
    <t>Nécessité de garantir la cohésion et la coordination au sein de l'équipe de direction.</t>
  </si>
  <si>
    <t>Impact financier des coûts liés à la formation et à la rétention du personnel clé.</t>
  </si>
  <si>
    <t>Risque lié aux litiges de gestion et de performance au sein des filiales.</t>
  </si>
  <si>
    <t>Défi de maintenir la productivité et la coordination avec une équipe de direction diversifiée.</t>
  </si>
  <si>
    <t>Risque de non-conformité aux normes éthiques et créatives dans l'industrie audiovisuelle.</t>
  </si>
  <si>
    <t>Défi de maintenir une culture d'innovation et de créativité tout en respectant les contraintes budgétaires.</t>
  </si>
  <si>
    <t>Risque de dépendance à des talents spécifiques dans l'industrie cinématographique et télévisuelle.</t>
  </si>
  <si>
    <t>Nécessité de gérer les risques liés aux fluctuations de la demande pour des contenus spécifiques.</t>
  </si>
  <si>
    <t>Dépendance aux partenariats et accords de licence peut accroître la vulnérabilité du contrôle interne.</t>
  </si>
  <si>
    <t>Besoin de garantir la sécurité des données créatives et sensibles.</t>
  </si>
  <si>
    <t>Risque de non-conformité aux réglementations en matière de droits d'auteur et de propriété intellectuelle.</t>
  </si>
  <si>
    <t>Complexité de l'intégration des systèmes de production, montage et distribution.</t>
  </si>
  <si>
    <t>Risque lié à la défaillance des systèmes informatiques pendant des périodes critiques de production.</t>
  </si>
  <si>
    <t>3. Clients (Producteurs, Diffuseurs) :</t>
  </si>
  <si>
    <t>Impact financier des retards de production et de livraison de contenus.</t>
  </si>
  <si>
    <t>Risque lié aux litiges de qualité et de créativité entre la société de production et les clients.</t>
  </si>
  <si>
    <t>Risque d'impact financier dû aux changements dans les préférences des diffuseurs.</t>
  </si>
  <si>
    <t>Nécessité de s'adapter rapidement aux évolutions des besoins des producteurs et diffuseurs.</t>
  </si>
  <si>
    <t>4. Stock (Catalogue de Contenus) :</t>
  </si>
  <si>
    <t>Gestion complexe du catalogue de contenus et des droits associés.</t>
  </si>
  <si>
    <t>Problèmes potentiels liés au stockage et à la conservation de contenus sensibles.</t>
  </si>
  <si>
    <t>Risque de dépréciation rapide des droits de diffusion et de rediffusion.</t>
  </si>
  <si>
    <t>Dépendance aux revenus provenant du catalogue peut entraîner une vulnérabilité financière.</t>
  </si>
  <si>
    <t>Risque lié à la gestion des droits d'auteur et des droits à l'image.</t>
  </si>
  <si>
    <t>5. Immobilisations (Équipement de Production) :</t>
  </si>
  <si>
    <t>Nécessité de maintenir et de renouveler l'équipement de production.</t>
  </si>
  <si>
    <t>Risque de coûts imprévus liés à la maintenance des équipements audiovisuels.</t>
  </si>
  <si>
    <t>Défi de la gestion des actifs déployés sur plusieurs projets de production.</t>
  </si>
  <si>
    <t>Impact financier des réglementations environnementales sur la conformité des équipements.</t>
  </si>
  <si>
    <t>Risque de non-conformité aux normes de sécurité dans l'utilisation de l'équipement.</t>
  </si>
  <si>
    <t>Risque lié aux variations des coûts de production et de post-production.</t>
  </si>
  <si>
    <t>Impact financier des retards de paiement des clients ou des diffuseurs.</t>
  </si>
  <si>
    <t>Risque de non-respect des obligations fiscales spécifiques à l'industrie audiovisuelle.</t>
  </si>
  <si>
    <t>Nécessité de gérer les risques liés aux fluctuations des coûts de scénarios et de casting.</t>
  </si>
  <si>
    <t>Défi de maintenir une trésorerie adéquate pour faire face aux périodes de production intense.</t>
  </si>
  <si>
    <t>Impact financier des variations des taux d'intérêt sur les emprunts liés aux productions.</t>
  </si>
  <si>
    <t>Risque lié aux investissements dans des technologies de production qui peuvent devenir obsolètes.</t>
  </si>
  <si>
    <t>Nécessité de surveiller les risques liés aux investissements dans des projets cinématographiques.</t>
  </si>
  <si>
    <t>Défi de garantir la rentabilité des investissements dans des contenus originaux.</t>
  </si>
  <si>
    <t>Risque de non-respect des réglementations fiscales spécifiques aux investissements audiovisuels.</t>
  </si>
  <si>
    <t>8. Fournisseurs (Techniciens, Studios) :</t>
  </si>
  <si>
    <t>Risque lié à la dépendance envers des fournisseurs de services de production et de post-production.</t>
  </si>
  <si>
    <t>Besoin de s'assurer de la qualité et de la conformité des services de production.</t>
  </si>
  <si>
    <t>Défi de gérer les retards de service susceptibles d'affecter les délais de production.</t>
  </si>
  <si>
    <t>9. Personnel (Équipe de Production) :</t>
  </si>
  <si>
    <t>Risque lié à la fluctuation de la demande de compétences spécifiques dans l'industrie audiovisuelle.</t>
  </si>
  <si>
    <t>Nécessité de garantir la cohésion et la coordination au sein de l'équipe de production.</t>
  </si>
  <si>
    <t>Impact financier des coûts liés à la formation et à la rétention du personnel créatif.</t>
  </si>
  <si>
    <t>Risque lié aux litiges de production et de qualité impliquant le personnel.</t>
  </si>
  <si>
    <t>Défi de maintenir la productivité et la créativité avec une équipe de production diversifiée.</t>
  </si>
  <si>
    <t>Risque de non-conformité aux normes de sécurité et de qualité dans l'industrie de la confection.</t>
  </si>
  <si>
    <t>Défi de maintenir une culture de conception créative tout en respectant les contraintes budgétaires.</t>
  </si>
  <si>
    <t>Risque lié aux variations saisonnières de la demande pour des styles et des tailles spécifiques.</t>
  </si>
  <si>
    <t>Dépendance aux tendances de la mode infantile peut accroître la vulnérabilité du contrôle interne.</t>
  </si>
  <si>
    <t>Nécessité de gérer les risques liés aux variations des coûts des matières premières textiles.</t>
  </si>
  <si>
    <t>Besoin de garantir la traçabilité des matériaux et la conformité aux normes de sécurité.</t>
  </si>
  <si>
    <t>Risque de non-conformité aux réglementations en matière de sécurité des produits pour enfants.</t>
  </si>
  <si>
    <t>Complexité de l'intégration des systèmes de gestion de la production et de la chaîne d'approvisionnement.</t>
  </si>
  <si>
    <t>Nécessité de surveiller les évolutions des tendances de la mode pour rester compétitif.</t>
  </si>
  <si>
    <t>3. Clients (Distributeurs, Détaillants) :</t>
  </si>
  <si>
    <t>Impact financier des retards de production et de livraison de collections saisonnières.</t>
  </si>
  <si>
    <t>Risque lié aux litiges de qualité entre la société de confection et les distributeurs.</t>
  </si>
  <si>
    <t>Dépendance envers des contrats de distribution clés peut accroître la vulnérabilité financière.</t>
  </si>
  <si>
    <t>Risque d'impact financier dû aux changements dans les préférences des parents et des enfants.</t>
  </si>
  <si>
    <t>Nécessité de s'adapter rapidement aux évolutions des tendances et des exigences des distributeurs.</t>
  </si>
  <si>
    <t>4. Stock (Inventaire de Produits) :</t>
  </si>
  <si>
    <t>Gestion complexe des inventaires pour faire face aux variations saisonnières de la demande.</t>
  </si>
  <si>
    <t>Problèmes potentiels liés à la conservation des textiles et des produits finis.</t>
  </si>
  <si>
    <t>Risque de dépréciation rapide des produits invendus et des modèles démodés.</t>
  </si>
  <si>
    <t>Risque lié à la gestion des stocks saisonniers et des surplus.</t>
  </si>
  <si>
    <t>5. Immobilisations (Équipement de Confection) :</t>
  </si>
  <si>
    <t>Nécessité de maintenir et de renouveler l'équipement de production textile.</t>
  </si>
  <si>
    <t>Risque de coûts imprévus liés à la maintenance des machines de confection.</t>
  </si>
  <si>
    <t>Défi de la gestion des actifs déployés sur plusieurs lignes de production.</t>
  </si>
  <si>
    <t>Risque lié aux variations des coûts des matières premières textiles et de production.</t>
  </si>
  <si>
    <t>Impact financier des retards de paiement des distributeurs ou des clients.</t>
  </si>
  <si>
    <t>Risque de non-respect des obligations fiscales spécifiques à l'industrie textile.</t>
  </si>
  <si>
    <t>Défi de maintenir une trésorerie adéquate pour faire face aux périodes d'inactivité saisonnières.</t>
  </si>
  <si>
    <t>Risque lié aux investissements dans des technologies de production textile qui peuvent devenir obsolètes.</t>
  </si>
  <si>
    <t>Nécessité de surveiller les risques liés aux investissements dans des designs et des licences.</t>
  </si>
  <si>
    <t>Défi de garantir la rentabilité des investissements dans des lignes de produits spécifiques.</t>
  </si>
  <si>
    <t>Risque de non-respect des réglementations fiscales spécifiques aux investissements textiles.</t>
  </si>
  <si>
    <t>8. Fournisseurs (Textiles, Accessoires) :</t>
  </si>
  <si>
    <t>Risque lié à la dépendance envers des fournisseurs de textiles et d'accessoires.</t>
  </si>
  <si>
    <t>Impact financier des hausses de coûts des matières premières et des accessoires.</t>
  </si>
  <si>
    <t>Défi de gérer les retards de livraison susceptibles d'affecter les délais de production.</t>
  </si>
  <si>
    <t>9. Personnel (Équipe de Conception, Artisans) :</t>
  </si>
  <si>
    <t>Risque lié à la fluctuation de la demande de compétences spécifiques dans la confection.</t>
  </si>
  <si>
    <t>Nécessité de garantir la cohésion et la coordination au sein de l'équipe de conception et de production.</t>
  </si>
  <si>
    <t>Risque lié aux litiges de conception et de qualité impliquant le personnel.</t>
  </si>
  <si>
    <t>Défi de maintenir la productivité et la créativité avec une équipe diversifiée.</t>
  </si>
  <si>
    <t>Risque de non-conformité aux normes de qualité alimentaire et de sécurité alimentaire.</t>
  </si>
  <si>
    <t>Défi de maintenir une culture de contrôle qualité dans la chaîne d'approvisionnement.</t>
  </si>
  <si>
    <t>Risque lié aux variations de la qualité et de la disponibilité des fruits secs.</t>
  </si>
  <si>
    <t>Dépendance aux conditions météorologiques peut accroître la vulnérabilité du contrôle interne.</t>
  </si>
  <si>
    <t>Nécessité de gérer les risques liés aux fluctuations des prix des fruits secs sur le marché mondial.</t>
  </si>
  <si>
    <t>Besoin de garantir la traçabilité des produits et la conformité aux normes alimentaires.</t>
  </si>
  <si>
    <t>Risque de non-conformité aux réglementations en matière d'étiquetage alimentaire.</t>
  </si>
  <si>
    <t>Complexité de l'intégration des systèmes de gestion de la chaîne d'approvisionnement.</t>
  </si>
  <si>
    <t>Nécessité de surveiller les évolutions des tendances alimentaires pour ajuster l'inventaire.</t>
  </si>
  <si>
    <t>Risque lié à la défaillance des systèmes informatiques pendant des périodes critiques de gestion des stocks.</t>
  </si>
  <si>
    <t>Impact financier des retards de livraison ou d'approvisionnement en fruits secs.</t>
  </si>
  <si>
    <t>Risque lié aux litiges de qualité entre l'entreprise et les distributeurs ou les détaillants.</t>
  </si>
  <si>
    <t>Risque d'impact financier dû aux changements dans les préférences des consommateurs.</t>
  </si>
  <si>
    <t>Nécessité de s'adapter rapidement aux évolutions des habitudes alimentaires des clients.</t>
  </si>
  <si>
    <t>4. Stock (Inventaire de Fruits Secs) :</t>
  </si>
  <si>
    <t>Gestion complexe des stocks pour faire face aux variations saisonnières de la demande.</t>
  </si>
  <si>
    <t>Problèmes potentiels liés à la conservation des fruits secs et à la préservation de la fraîcheur.</t>
  </si>
  <si>
    <t>Risque de dépréciation rapide des produits invendus et des fruits secs ayant une durée de conservation limitée.</t>
  </si>
  <si>
    <t>Dépendance aux fournisseurs pour garantir la disponibilité constante des fruits secs nécessaires.</t>
  </si>
  <si>
    <t>5. Immobilisations (Stockage et Manutention) :</t>
  </si>
  <si>
    <t>Nécessité de maintenir et de renouveler les installations de stockage des fruits secs.</t>
  </si>
  <si>
    <t>Risque de coûts imprévus liés à la maintenance des entrepôts de stockage.</t>
  </si>
  <si>
    <t>Défi de la gestion des actifs déployés sur plusieurs sites de stockage.</t>
  </si>
  <si>
    <t>Risque de non-conformité aux normes de sécurité dans l'utilisation des installations de stockage.</t>
  </si>
  <si>
    <t>Risque lié aux variations des coûts des fruits secs sur le marché mondial.</t>
  </si>
  <si>
    <t>Risque de non-respect des obligations fiscales spécifiques au commerce alimentaire.</t>
  </si>
  <si>
    <t>Défi de maintenir une trésorerie adéquate pour faire face aux périodes d'approvisionnement intense.</t>
  </si>
  <si>
    <t>Impact financier des variations des taux d'intérêt sur les emprunts liés aux installations de stockage.</t>
  </si>
  <si>
    <t>Risque lié aux investissements dans des technologies de stockage qui peuvent devenir obsolètes.</t>
  </si>
  <si>
    <t>Nécessité de surveiller les risques liés aux investissements dans des infrastructures de distribution.</t>
  </si>
  <si>
    <t>Défi de garantir la rentabilité des investissements dans des systèmes de traçabilité des produits.</t>
  </si>
  <si>
    <t>Risque de non-respect des réglementations fiscales spécifiques aux investissements alimentaires.</t>
  </si>
  <si>
    <t>8. Fournisseurs (Producteurs de Fruits Secs) :</t>
  </si>
  <si>
    <t>Risque lié à la dépendance envers des fournisseurs de fruits secs.</t>
  </si>
  <si>
    <t>Impact financier des hausses de prix des fruits secs provenant de fournisseurs.</t>
  </si>
  <si>
    <t>Besoin de s'assurer de la conformité aux normes de qualité et de sécurité des fournisseurs.</t>
  </si>
  <si>
    <t>Défi de gérer les retards de livraison susceptibles d'affecter les opérations.</t>
  </si>
  <si>
    <t>9. Personnel (Équipe Logistique, Contrôle Qualité) :</t>
  </si>
  <si>
    <t>Risque lié à la fluctuation de la demande de compétences spécifiques dans la logistique.</t>
  </si>
  <si>
    <t>Nécessité de garantir la qualité des procédures de contrôle qualité et de stockage.</t>
  </si>
  <si>
    <t>Risque lié aux litiges de qualité impliquant le personnel de contrôle qualité.</t>
  </si>
  <si>
    <t>Risque de non-conformité aux normes réglementaires dans le secteur immobilier.</t>
  </si>
  <si>
    <t>Défi de maintenir une culture de conformité et d'éthique dans les transactions immobilières.</t>
  </si>
  <si>
    <t>Risque lié aux fluctuations du marché immobilier et des taux d'intérêt.</t>
  </si>
  <si>
    <t>Dépendance aux changements législatifs peut accroître la vulnérabilité du contrôle interne.</t>
  </si>
  <si>
    <t>Nécessité de gérer les risques liés aux variations de la demande sur le marché immobilier.</t>
  </si>
  <si>
    <t>Besoin de garantir la sécurité des données client et la confidentialité des transactions.</t>
  </si>
  <si>
    <t>Complexité de l'intégration des systèmes de gestion immobilière et de suivi des transactions.</t>
  </si>
  <si>
    <t>Risque lié à la défaillance des systèmes informatiques pendant des transactions cruciales.</t>
  </si>
  <si>
    <t>3. Clients (Acheteurs, Vendeurs) :</t>
  </si>
  <si>
    <t>Impact financier des fluctuations du nombre de transactions immobilières.</t>
  </si>
  <si>
    <t>Risque lié aux litiges entre l'agence et les clients concernant des transactions immobilières.</t>
  </si>
  <si>
    <t>Dépendance envers des contrats de vente ou d'achat clés peut accroître la vulnérabilité financière.</t>
  </si>
  <si>
    <t>Risque d'impact financier dû aux changements dans la demande de biens immobiliers.</t>
  </si>
  <si>
    <t>Nécessité de s'adapter rapidement aux évolutions des préférences des acheteurs et vendeurs.</t>
  </si>
  <si>
    <t>4. Stock (Portefeuille Immobilier) :</t>
  </si>
  <si>
    <t>Gestion complexe du portefeuille immobilier pour répondre aux demandes du marché.</t>
  </si>
  <si>
    <t>Problèmes potentiels liés à la maintenance des propriétés du portefeuille.</t>
  </si>
  <si>
    <t>Risque de dépréciation rapide des propriétés invendues ou non louées.</t>
  </si>
  <si>
    <t>Dépendance aux vendeurs ou propriétaires pour la disponibilité des biens immobiliers.</t>
  </si>
  <si>
    <t>Risque lié à la gestion des biens immobiliers saisonniers ou à fort roulement.</t>
  </si>
  <si>
    <t>5. Immobilisations (Bureaux, Équipement) :</t>
  </si>
  <si>
    <t>Nécessité de maintenir et de renouveler les installations de bureau et l'équipement informatique.</t>
  </si>
  <si>
    <t>Risque de coûts imprévus liés à la maintenance des biens immobiliers détenus.</t>
  </si>
  <si>
    <t>Défi de la gestion des actifs déployés sur plusieurs sites de transactions immobilières.</t>
  </si>
  <si>
    <t>Impact financier des réglementations environnementales sur la conformité des bureaux.</t>
  </si>
  <si>
    <t>Risque de non-conformité aux normes de sécurité dans l'utilisation des équipements immobiliers.</t>
  </si>
  <si>
    <t>Risque lié aux variations des coûts d'exploitation des bureaux et des frais généraux.</t>
  </si>
  <si>
    <t>Impact financier des fluctuations du marché immobilier sur les commissions.</t>
  </si>
  <si>
    <t>Risque de non-respect des obligations fiscales spécifiques au secteur immobilier.</t>
  </si>
  <si>
    <t>Nécessité de gérer les risques liés aux fluctuations des coûts de marketing et de publicité.</t>
  </si>
  <si>
    <t>Défi de maintenir une trésorerie adéquate pour faire face aux variations saisonnières.</t>
  </si>
  <si>
    <t>7. Immo financières (Investissements) :</t>
  </si>
  <si>
    <t>Risque lié aux investissements dans des propriétés dont la valeur peut fluctuer.</t>
  </si>
  <si>
    <t>Nécessité de surveiller les risques liés aux investissements dans des quartiers en développement.</t>
  </si>
  <si>
    <t>Défi de garantir la rentabilité des investissements dans de nouveaux développements immobiliers.</t>
  </si>
  <si>
    <t>Risque de non-respect des réglementations fiscales spécifiques aux investissements immobiliers.</t>
  </si>
  <si>
    <t>8. Fournisseurs (Partenaires, Services Juridiques) :</t>
  </si>
  <si>
    <t>Risque lié à la dépendance envers des partenaires immobiliers et des services juridiques.</t>
  </si>
  <si>
    <t>Besoin de s'assurer de la conformité aux normes de qualité des services juridiques.</t>
  </si>
  <si>
    <t>Risque de dépendance excessive envers un petit nombre de partenaires critiques.</t>
  </si>
  <si>
    <t>Défi de gérer les retards de service susceptibles d'affecter les transactions immobilières.</t>
  </si>
  <si>
    <t>9. Personnel (Agents Immobiliers, Juristes) :</t>
  </si>
  <si>
    <t>Risque lié à la fluctuation de la demande de compétences spécifiques dans le secteur immobilier.</t>
  </si>
  <si>
    <t>Nécessité de garantir la qualité du service client et la satisfaction.</t>
  </si>
  <si>
    <t>Risque lié aux litiges juridiques ou aux erreurs professionnelles dans les transactions.</t>
  </si>
  <si>
    <t>Défi de maintenir la productivité et la satisfaction des employés dans un secteur compétitif.</t>
  </si>
  <si>
    <t>Risque de non-conformité aux normes réglementaires dans le secteur de la construction.</t>
  </si>
  <si>
    <t>Défi de maintenir une culture de sécurité et de respect des normes dans les chantiers.</t>
  </si>
  <si>
    <t>Risque lié aux fluctuations du marché de la construction et des coûts des matériaux.</t>
  </si>
  <si>
    <t>Dépendance aux variations des politiques publiques et des appels d'offres.</t>
  </si>
  <si>
    <t>Nécessité de gérer les risques liés aux changements des normes de construction.</t>
  </si>
  <si>
    <t>Besoin de garantir la sécurité des données de conception et des plans de construction.</t>
  </si>
  <si>
    <t>Risque de non-conformité aux réglementations en matière de gestion de projets.</t>
  </si>
  <si>
    <t>Complexité de l'intégration des systèmes de gestion de projets et de suivi des chantiers.</t>
  </si>
  <si>
    <t>Risque lié à la défaillance des systèmes informatiques pendant des phases critiques de construction.</t>
  </si>
  <si>
    <t>3. Clients (Clients Publics ou Privés, Partenaires) :</t>
  </si>
  <si>
    <t>Impact financier des retards dans les projets de construction.</t>
  </si>
  <si>
    <t>Risque lié aux litiges contractuels avec les clients ou les partenaires.</t>
  </si>
  <si>
    <t>Dépendance envers des contrats publics ou privés clés peut accroître la vulnérabilité financière.</t>
  </si>
  <si>
    <t>Risque d'impact financier dû aux fluctuations des budgets alloués aux projets.</t>
  </si>
  <si>
    <t>Nécessité de s'adapter rapidement aux évolutions des exigences des clients et des partenaires.</t>
  </si>
  <si>
    <t>4. Stock (Matériaux de Construction, Équipements) :</t>
  </si>
  <si>
    <t>Gestion complexe des approvisionnements pour faire face aux variations de la demande.</t>
  </si>
  <si>
    <t>Problèmes potentiels liés au stockage et à la conservation des matériaux.</t>
  </si>
  <si>
    <t>Risque de dépréciation rapide des équipements et matériaux invendus ou non utilisés.</t>
  </si>
  <si>
    <t>5. Immobilisations (Engins, Matériel Lourd) :</t>
  </si>
  <si>
    <t>Nécessité de maintenir et de renouveler les engins de chantier et le matériel lourd.</t>
  </si>
  <si>
    <t>Risque de coûts imprévus liés à la maintenance des équipements de construction.</t>
  </si>
  <si>
    <t>Défi de la gestion des actifs déployés sur plusieurs chantiers.</t>
  </si>
  <si>
    <t>Impact financier des réglementations environnementales sur la conformité des engins.</t>
  </si>
  <si>
    <t>Risque de non-conformité aux normes de sécurité dans l'utilisation des équipements.</t>
  </si>
  <si>
    <t>Risque lié aux variations des coûts des matériaux de construction et des équipements.</t>
  </si>
  <si>
    <t>Impact financier des retards de paiement des clients publics ou privés.</t>
  </si>
  <si>
    <t>Risque de non-respect des obligations fiscales spécifiques à la construction.</t>
  </si>
  <si>
    <t>Défi de maintenir une trésorerie adéquate pour faire face aux fluctuations de la demande.</t>
  </si>
  <si>
    <t>Risque lié aux investissements dans des projets de construction dont la rentabilité peut fluctuer.</t>
  </si>
  <si>
    <t>Nécessité de surveiller les risques liés aux investissements dans des zones de développement.</t>
  </si>
  <si>
    <t>Défi de garantir la rentabilité des investissements dans des projets de génie civil.</t>
  </si>
  <si>
    <t>Risque de non-respect des réglementations fiscales spécifiques aux investissements en construction.</t>
  </si>
  <si>
    <t>8. Fournisseurs (Matériaux, Sous-Traitants) :</t>
  </si>
  <si>
    <t>Risque lié à la dépendance envers des fournisseurs de matériaux et de services.</t>
  </si>
  <si>
    <t>Impact financier des hausses de coûts des matériaux de construction et des services.</t>
  </si>
  <si>
    <t>Défi de gérer les retards de livraison susceptibles d'affecter les chantiers.</t>
  </si>
  <si>
    <t>9. Personnel (Ingénieurs, Ouvriers) :</t>
  </si>
  <si>
    <t>Risque lié à la fluctuation de la demande de compétences spécifiques dans la construction.</t>
  </si>
  <si>
    <t>Nécessité de garantir la sécurité et la coordination sur les chantiers.</t>
  </si>
  <si>
    <t>Impact financier des coûts liés à la formation et à la rétention du personnel qualifié.</t>
  </si>
  <si>
    <t>Risque lié aux litiges de sécurité et de qualité impliquant le personnel.</t>
  </si>
  <si>
    <t>Défi de maintenir la productivité et la sécurité avec une équipe de construction diversifiée.</t>
  </si>
  <si>
    <t>Risque de non-conformité aux réglementations financières et aux normes de l'industrie.</t>
  </si>
  <si>
    <t>Défi de maintenir une culture de conformité et de gouvernance dans la gestion des fonds.</t>
  </si>
  <si>
    <t>Risque lié aux fluctuations des marchés financiers et des taux d'intérêt.</t>
  </si>
  <si>
    <t>Dépendance aux changements réglementaires pouvant affecter les stratégies d'investissement.</t>
  </si>
  <si>
    <t>Nécessité de gérer les risques liés aux changements dans l'économie mondiale.</t>
  </si>
  <si>
    <t>Besoin de garantir la sécurité des données financières et la confidentialité des transactions.</t>
  </si>
  <si>
    <t>Risque de non-conformité aux réglementations en matière de protection des données financières.</t>
  </si>
  <si>
    <t>Complexité de l'intégration des systèmes de gestion de portefeuille et de suivi des investissements.</t>
  </si>
  <si>
    <t>Risque lié à la défaillance des systèmes informatiques pendant des périodes critiques de gestion des fonds.</t>
  </si>
  <si>
    <t>3. Clients (Investisseurs, Partenaires) :</t>
  </si>
  <si>
    <t>Impact financier des fluctuations des performances des fonds gérés.</t>
  </si>
  <si>
    <t>Risque lié aux litiges contractuels avec les investisseurs ou partenaires.</t>
  </si>
  <si>
    <t>Dépendance envers des contrats clés avec des investisseurs institutionnels peut accroître la vulnérabilité financière.</t>
  </si>
  <si>
    <t>Risque d'impact financier dû aux variations des flux de capitaux.</t>
  </si>
  <si>
    <t>Nécessité de s'adapter rapidement aux évolutions des besoins et des attentes des investisseurs.</t>
  </si>
  <si>
    <t>Gestion complexe du portefeuille pour optimiser les rendements tout en minimisant les risques.</t>
  </si>
  <si>
    <t>Problèmes potentiels liés à la diversification du portefeuille et à la gestion des actifs.</t>
  </si>
  <si>
    <t>Risque de dépréciation rapide des investissements sous-performants.</t>
  </si>
  <si>
    <t>Dépendance aux marchés financiers pour garantir la rentabilité des investissements.</t>
  </si>
  <si>
    <t>Risque lié à la gestion des fonds soumis à des restrictions d'investissement.</t>
  </si>
  <si>
    <t>5. Immobilisations (Bureaux, Technologies) :</t>
  </si>
  <si>
    <t>Nécessité de maintenir et de renouveler les infrastructures technologiques pour la gestion des fonds.</t>
  </si>
  <si>
    <t>Risque de coûts imprévus liés à la maintenance des systèmes de gestion financière.</t>
  </si>
  <si>
    <t>Défi de la gestion des actifs déployés pour la surveillance et l'analyse des investissements.</t>
  </si>
  <si>
    <t>Risque de non-conformité aux normes de sécurité dans l'utilisation des technologies financières.</t>
  </si>
  <si>
    <t>Risque lié aux variations des coûts de gestion et d'exploitation des fonds.</t>
  </si>
  <si>
    <t>Impact financier des retards de paiement des revenus de gestion des fonds.</t>
  </si>
  <si>
    <t>Risque de non-respect des obligations fiscales spécifiques à la gestion de fonds.</t>
  </si>
  <si>
    <t>Nécessité de gérer les risques liés aux fluctuations des coûts de personnel et de technologie.</t>
  </si>
  <si>
    <t>Défi de maintenir une trésorerie adéquate pour faire face aux retraits massifs des investisseurs.</t>
  </si>
  <si>
    <t>Risque lié aux investissements dans des actifs financiers dont la valeur peut fluctuer.</t>
  </si>
  <si>
    <t>Nécessité de surveiller les risques liés aux investissements dans différentes classes d'actifs.</t>
  </si>
  <si>
    <t>Défi de garantir la rentabilité des investissements dans des conditions économiques changeantes.</t>
  </si>
  <si>
    <t>Risque de non-respect des réglementations fiscales spécifiques aux investissements financiers.</t>
  </si>
  <si>
    <t>8. Fournisseurs (Services Juridiques, Analyse Financière) :</t>
  </si>
  <si>
    <t>Risque lié à la dépendance envers des services juridiques et d'analyse financière.</t>
  </si>
  <si>
    <t>Besoin de s'assurer de la conformité aux normes de qualité des services externes.</t>
  </si>
  <si>
    <t>Défi de gérer les retards de service susceptibles d'affecter la gestion des fonds.</t>
  </si>
  <si>
    <t>9. Personnel (Gestionnaires de Fonds, Analystes) :</t>
  </si>
  <si>
    <t>Risque lié à la fluctuation de la demande de compétences spécifiques dans la gestion financière.</t>
  </si>
  <si>
    <t>Nécessité de garantir la qualité des décisions d'investissement et de gestion.</t>
  </si>
  <si>
    <t>Risque lié aux litiges ou aux erreurs professionnelles dans la gestion des fonds.</t>
  </si>
  <si>
    <t>-38,6K</t>
  </si>
  <si>
    <t>-27,8K</t>
  </si>
  <si>
    <t>-28,8K</t>
  </si>
  <si>
    <t>-13,3K</t>
  </si>
  <si>
    <t>-94,7K</t>
  </si>
  <si>
    <t>-44,5K</t>
  </si>
  <si>
    <t>-45,6K</t>
  </si>
  <si>
    <t>-21K</t>
  </si>
  <si>
    <t>2,16M</t>
  </si>
  <si>
    <t>1,55M</t>
  </si>
  <si>
    <t>879K</t>
  </si>
  <si>
    <t>-94,2K</t>
  </si>
  <si>
    <t>105K</t>
  </si>
  <si>
    <t>132K</t>
  </si>
  <si>
    <t>58,1K</t>
  </si>
  <si>
    <t>-9,6K</t>
  </si>
  <si>
    <t>-15,9K</t>
  </si>
  <si>
    <t>-15,6K</t>
  </si>
  <si>
    <t>-9,06K</t>
  </si>
  <si>
    <t>121K</t>
  </si>
  <si>
    <t>148K</t>
  </si>
  <si>
    <t>67,1K</t>
  </si>
  <si>
    <t>2,28M</t>
  </si>
  <si>
    <t>1,63M</t>
  </si>
  <si>
    <t>963K</t>
  </si>
  <si>
    <t>-52,6K</t>
  </si>
  <si>
    <t>130K</t>
  </si>
  <si>
    <t>205K</t>
  </si>
  <si>
    <t>101K</t>
  </si>
  <si>
    <t>25,1K</t>
  </si>
  <si>
    <t>18K</t>
  </si>
  <si>
    <t>4,12K</t>
  </si>
  <si>
    <t>24,7K</t>
  </si>
  <si>
    <t>249K</t>
  </si>
  <si>
    <t>2,54M</t>
  </si>
  <si>
    <t>4,08M</t>
  </si>
  <si>
    <t>5M</t>
  </si>
  <si>
    <t>404K</t>
  </si>
  <si>
    <t>923K</t>
  </si>
  <si>
    <t>1,64M</t>
  </si>
  <si>
    <t>1,74M</t>
  </si>
  <si>
    <t>13,5M</t>
  </si>
  <si>
    <t>11,3M</t>
  </si>
  <si>
    <t>9,69M</t>
  </si>
  <si>
    <t>8,74M</t>
  </si>
  <si>
    <t>-38,3K</t>
  </si>
  <si>
    <t>-27,5K</t>
  </si>
  <si>
    <t>-28,7K</t>
  </si>
  <si>
    <t>Défi de maintenir une culture de conformité éthique dans la recherche et le développement.</t>
  </si>
  <si>
    <t>Risque lié aux évolutions rapides des avancées scientifiques et des technologies.</t>
  </si>
  <si>
    <t>Besoin de garantir la sécurité des données de recherche et de développement sensibles.</t>
  </si>
  <si>
    <t>Risque de non-conformité aux réglementations en matière de protection des données de santé.</t>
  </si>
  <si>
    <t>Nécessité de surveiller les évolutions technologiques pour rester à la pointe.</t>
  </si>
  <si>
    <t>3. Clients (Partenaires, Investisseurs) :</t>
  </si>
  <si>
    <t>Risque lié aux litiges contractuels avec les partenaires ou les investisseurs.</t>
  </si>
  <si>
    <t>Dépendance envers des contrats de collaboration peut accroître la vulnérabilité financière.</t>
  </si>
  <si>
    <t>Risque d'impact financier dû aux fluctuations des financements de recherche.</t>
  </si>
  <si>
    <t>4. Stock (Portefeuille de Recherche) :</t>
  </si>
  <si>
    <t>Dépendance aux financements pour maintenir un portefeuille de recherche diversifié.</t>
  </si>
  <si>
    <t>Risque lié à la gestion des projets de recherche saisonniers ou à haut risque.</t>
  </si>
  <si>
    <t>5. Immobilisations (Laboratoires, Équipements) :</t>
  </si>
  <si>
    <t>Défi de la gestion des actifs déployés sur plusieurs projets de recherche.</t>
  </si>
  <si>
    <t>Impact financier des réglementations environnementales sur la conformité des laboratoires.</t>
  </si>
  <si>
    <t>Impact financier des retards de paiement des financements de recherche.</t>
  </si>
  <si>
    <t>Nécessité de gérer les risques liés aux fluctuations des coûts de personnel qualifié.</t>
  </si>
  <si>
    <t>8. Fournisseurs (Services Externes, Équipements de Laboratoire) :</t>
  </si>
  <si>
    <t>9. Personnel (Chercheurs, Scientifiques) :</t>
  </si>
  <si>
    <t>Nécessité de garantir la qualité des procédures de recherche et des essais cliniques.</t>
  </si>
  <si>
    <t>Défi de maintenir la productivité et la satisfaction des employés dans un environnement de recherche intensif.</t>
  </si>
  <si>
    <t>Risque de non-conformité aux réglementations strictes dans les domaines pharmaceutique et des biotechnologies.</t>
  </si>
  <si>
    <t>Dépendance aux approbations réglementaires pour la commercialisation des produits pharmaceutiques et biotechnologiques.</t>
  </si>
  <si>
    <t>Nécessité de gérer les risques éthiques associés à la recherche en biotechnologie et en pharmaceutique.</t>
  </si>
  <si>
    <t>Complexité de l'intégration des systèmes de gestion de laboratoire et de suivi de la recherche pharmaceutique et biotechnologique.</t>
  </si>
  <si>
    <t>Risque lié à la défaillance des systèmes informatiques pendant des phases critiques de recherche et de développement.</t>
  </si>
  <si>
    <t>Impact financier des retards dans le développement et la commercialisation des produits pharmaceutiques et biotechnologiques.</t>
  </si>
  <si>
    <t>Nécessité de s'adapter rapidement aux évolutions des besoins et des attentes des partenaires et des investisseurs.</t>
  </si>
  <si>
    <t>Gestion complexe du portefeuille de recherche pour maximiser les découvertes pharmaceutiques et biotechnologiques.</t>
  </si>
  <si>
    <t>Problèmes potentiels liés à la protection de la propriété intellectuelle dans le domaine pharmaceutique.</t>
  </si>
  <si>
    <t>Risque de dépréciation rapide des projets de recherche pharmaceutiques et biotechnologiques infructueux.</t>
  </si>
  <si>
    <t>Nécessité de maintenir et de renouveler les équipements de laboratoire et les installations de recherche.</t>
  </si>
  <si>
    <t>Risque de coûts imprévus liés à la maintenance des équipements de recherche pharmaceutique et biotechnologique.</t>
  </si>
  <si>
    <t>Risque lié aux variations des coûts de recherche et de développement pharmaceutique et biotechnologique.</t>
  </si>
  <si>
    <t>Risque de non-respect des obligations fiscales spécifiques à la recherche en biotechnologie et en pharmaceutique.</t>
  </si>
  <si>
    <t>Défi de maintenir une trésorerie adéquate pour faire face aux aléas des essais cliniques pharmaceutiques.</t>
  </si>
  <si>
    <t>Impact financier des variations des taux d'intérêt sur les emprunts liés aux investissements pharmaceutiques et biotechnologiques.</t>
  </si>
  <si>
    <t>Risque lié aux investissements dans des technologies pharmaceutiques et biotechnologiques qui peuvent ne pas aboutir.</t>
  </si>
  <si>
    <t>Nécessité de surveiller les risques liés aux investissements dans différentes classes d'actifs de recherche.</t>
  </si>
  <si>
    <t>Défi de garantir la rentabilité des investissements dans des découvertes potentielles pharmaceutiques et biotechnologiques.</t>
  </si>
  <si>
    <t>Risque de non-respect des réglementations fiscales spécifiques aux investissements en recherche pharmaceutique et biotechnologique.</t>
  </si>
  <si>
    <t>Risque lié à la dépendance envers des fournisseurs de services externes et d'équipements de laboratoire.</t>
  </si>
  <si>
    <t>Besoin de s'assurer de la conformité aux normes de qualité des services et équipements pharmaceutiques et biotechnologiques.</t>
  </si>
  <si>
    <t>Défi de gérer les retards de service susceptibles d'affecter les projets de recherche pharmaceutique et biotechnologique.</t>
  </si>
  <si>
    <t>Risque lié à la fluctuation de la demande de compétences spécifiques dans la recherche pharmaceutique et biotechnologique.</t>
  </si>
  <si>
    <t>Risque lié aux litiges ou aux erreurs dans les résultats de recherche pharmaceutique et biotechnologique.</t>
  </si>
  <si>
    <t>679K</t>
  </si>
  <si>
    <t>875K</t>
  </si>
  <si>
    <t>5,76M</t>
  </si>
  <si>
    <t>680K</t>
  </si>
  <si>
    <t>109K</t>
  </si>
  <si>
    <t>-11,7M</t>
  </si>
  <si>
    <t>-10,6M</t>
  </si>
  <si>
    <t>-5,5M</t>
  </si>
  <si>
    <t>-128K</t>
  </si>
  <si>
    <t>-5,52M</t>
  </si>
  <si>
    <t>-10,2M</t>
  </si>
  <si>
    <t>-8,6M</t>
  </si>
  <si>
    <t>-3,7M</t>
  </si>
  <si>
    <t>-1,73K</t>
  </si>
  <si>
    <t>-1,21K</t>
  </si>
  <si>
    <t>674K</t>
  </si>
  <si>
    <t>776K</t>
  </si>
  <si>
    <t>-3,54M</t>
  </si>
  <si>
    <t>-180K</t>
  </si>
  <si>
    <t>-2,83M</t>
  </si>
  <si>
    <t>-1,38M</t>
  </si>
  <si>
    <t>-5,66M</t>
  </si>
  <si>
    <t>-273K</t>
  </si>
  <si>
    <t>3,5M</t>
  </si>
  <si>
    <t>2,15M</t>
  </si>
  <si>
    <t>2,12M</t>
  </si>
  <si>
    <t>92,3K</t>
  </si>
  <si>
    <t>-1,52K</t>
  </si>
  <si>
    <t>1,88K</t>
  </si>
  <si>
    <t>-8,59M</t>
  </si>
  <si>
    <t>-3,69M</t>
  </si>
  <si>
    <t>-1,5K</t>
  </si>
  <si>
    <t>4,87M</t>
  </si>
  <si>
    <t>2,2M</t>
  </si>
  <si>
    <t>247K</t>
  </si>
  <si>
    <t>4,19M</t>
  </si>
  <si>
    <t>1,43M</t>
  </si>
  <si>
    <t>3,79M</t>
  </si>
  <si>
    <t>13,9M</t>
  </si>
  <si>
    <t>1,11M</t>
  </si>
  <si>
    <t>10,1M</t>
  </si>
  <si>
    <t>15,9M</t>
  </si>
  <si>
    <t>18,2M</t>
  </si>
  <si>
    <t>2,6M</t>
  </si>
  <si>
    <t>16,3M</t>
  </si>
  <si>
    <t>8,4M</t>
  </si>
  <si>
    <t>-9,06M</t>
  </si>
  <si>
    <t>1,1M</t>
  </si>
  <si>
    <t>-9,8M</t>
  </si>
  <si>
    <t>-140K</t>
  </si>
  <si>
    <t>-11,2M</t>
  </si>
  <si>
    <t>-10,1M</t>
  </si>
  <si>
    <t>-4,96M</t>
  </si>
  <si>
    <t>-126K</t>
  </si>
  <si>
    <t>-1,65K</t>
  </si>
  <si>
    <t>-1,16K</t>
  </si>
  <si>
    <t>502K</t>
  </si>
  <si>
    <t>466K</t>
  </si>
  <si>
    <t>538K</t>
  </si>
  <si>
    <t>7K</t>
  </si>
  <si>
    <t>5,29K</t>
  </si>
  <si>
    <t>3,23K</t>
  </si>
  <si>
    <t>2,61K</t>
  </si>
  <si>
    <t>Chiffre d'affaires à l'export (€)</t>
  </si>
  <si>
    <t>Risque de non-conformité aux réglementations locales et nationales en matière de location immobilière.</t>
  </si>
  <si>
    <t>Défi de maintenir une culture de respect des normes environnementales et de sécurité.</t>
  </si>
  <si>
    <t>Risque lié aux fluctuations du marché immobilier et aux changements dans les lois de zonage.</t>
  </si>
  <si>
    <t>Dépendance aux conditions économiques générales et à la demande du marché immobilier.</t>
  </si>
  <si>
    <t>Nécessité de gérer les risques associés aux litiges fonciers ou aux problèmes de propriété.</t>
  </si>
  <si>
    <t>Besoin de garantir la sécurité des données liées aux contrats de location et aux locataires.</t>
  </si>
  <si>
    <t>Risque de non-conformité aux réglementations en matière de protection des données personnelles.</t>
  </si>
  <si>
    <t>Complexité de la gestion des systèmes informatiques pour suivre les contrats de location.</t>
  </si>
  <si>
    <t>Nécessité de surveiller les évolutions technologiques pour améliorer la gestion immobilière.</t>
  </si>
  <si>
    <t>Risque lié à la défaillance des systèmes informatiques pendant des transactions critiques.</t>
  </si>
  <si>
    <t>3. Clients (Locataires, Partenaires) :</t>
  </si>
  <si>
    <t>Impact financier des retards de paiement ou des défauts de paiement des loyers.</t>
  </si>
  <si>
    <t>Risque lié aux litiges contractuels avec les locataires ou les partenaires immobiliers.</t>
  </si>
  <si>
    <t>Dépendance aux conditions du marché pour la recherche de locataires solvables.</t>
  </si>
  <si>
    <t>Risque d'impact financier dû aux fluctuations de la demande sur le marché immobilier.</t>
  </si>
  <si>
    <t>Nécessité de s'adapter rapidement aux évolutions des besoins et des attentes des locataires.</t>
  </si>
  <si>
    <t>4. Stock (Propriétés Immobilières) :</t>
  </si>
  <si>
    <t>Gestion complexe du portefeuille immobilier pour maximiser les rendements locatifs.</t>
  </si>
  <si>
    <t>Problèmes potentiels liés à la maintenance et à la gestion des propriétés immobilières.</t>
  </si>
  <si>
    <t>Risque de dépréciation des propriétés en raison de changements économiques ou de détérioration.</t>
  </si>
  <si>
    <t>Dépendance aux cycles de vie des propriétés immobilières et aux fluctuations des valeurs.</t>
  </si>
  <si>
    <t>Risque lié à la gestion des propriétés vacantes ou sous-occupées.</t>
  </si>
  <si>
    <t>5. Immobilisations (Entretien, Rénovation) :</t>
  </si>
  <si>
    <t>Nécessité de maintenir et de rénover les propriétés pour garantir la valeur à long terme.</t>
  </si>
  <si>
    <t>Risque de coûts imprévus liés à l'entretien et aux réparations des biens immobiliers.</t>
  </si>
  <si>
    <t>Défi de la gestion des actifs déployés sur plusieurs propriétés et zones géographiques.</t>
  </si>
  <si>
    <t>Impact financier des réglementations environnementales sur la conformité des propriétés.</t>
  </si>
  <si>
    <t>Risque de non-conformité aux normes de sécurité dans l'utilisation des biens immobiliers.</t>
  </si>
  <si>
    <t>Risque lié aux variations des coûts d'entretien, de rénovation et de gestion immobilière.</t>
  </si>
  <si>
    <t>Impact financier des retards de paiement des loyers ou des coûts liés à la vacance.</t>
  </si>
  <si>
    <t>Risque de non-respect des obligations fiscales spécifiques à la location immobilière.</t>
  </si>
  <si>
    <t>Nécessité de gérer les risques liés aux fluctuations des coûts de gestion immobilière.</t>
  </si>
  <si>
    <t>Défi de maintenir une trésorerie adéquate pour faire face aux coûts opérationnels et aux investissements.</t>
  </si>
  <si>
    <t>Impact financier des variations des taux d'intérêt sur les emprunts liés aux investissements immobiliers.</t>
  </si>
  <si>
    <t>Nécessité de surveiller les risques liés aux investissements dans différentes zones géographiques.</t>
  </si>
  <si>
    <t>Défi de garantir la rentabilité des investissements dans un marché immobilier changeant.</t>
  </si>
  <si>
    <t>8. Fournisseurs (Services de Maintenance, Entrepreneurs) :</t>
  </si>
  <si>
    <t>Risque lié à la dépendance envers des fournisseurs de services de maintenance et de construction.</t>
  </si>
  <si>
    <t>Défi de gérer les retards de service susceptibles d'affecter les propriétés immobilières.</t>
  </si>
  <si>
    <t>9. Personnel (Gestionnaires Immobiliers, Personnel d'Entretien) :</t>
  </si>
  <si>
    <t>Risque lié à la fluctuation de la demande de compétences spécifiques dans la gestion immobilière.</t>
  </si>
  <si>
    <t>Nécessité de garantir la qualité de la gestion immobilière et de l'entretien.</t>
  </si>
  <si>
    <t>Risque lié aux litiges ou aux erreurs dans la gestion des propriétés immobilières.</t>
  </si>
  <si>
    <t>Défi de maintenir la productivité et la satisfaction des employés dans un secteur compétitif de la gestion immobilière.</t>
  </si>
  <si>
    <t>Risque de non-conformité aux normes réglementaires et de qualité dans l'industrie textile et de la mode.</t>
  </si>
  <si>
    <t>Défi de maintenir une culture de conformité éthique dans les pratiques commerciales.</t>
  </si>
  <si>
    <t>Risque lié aux évolutions rapides des tendances de la mode et des préférences des consommateurs.</t>
  </si>
  <si>
    <t>Dépendance aux conditions économiques générales et aux fluctuations de la demande de produits de mode.</t>
  </si>
  <si>
    <t>Nécessité de gérer les risques associés aux partenariats avec des fournisseurs internationaux.</t>
  </si>
  <si>
    <t>Besoin de garantir la sécurité des données liées aux contrats avec les fournisseurs et les clients.</t>
  </si>
  <si>
    <t>Complexité de la gestion des systèmes informatiques pour suivre les stocks et les commandes.</t>
  </si>
  <si>
    <t>Nécessité de surveiller les évolutions technologiques pour rester compétitif dans le secteur de la mode.</t>
  </si>
  <si>
    <t>Risque lié à la défaillance des systèmes informatiques pendant des périodes cruciales de gestion des commandes.</t>
  </si>
  <si>
    <t>3. Clients (Marques, Détaillants) :</t>
  </si>
  <si>
    <t>Impact financier des fluctuations de la demande des marques et des détaillants.</t>
  </si>
  <si>
    <t>Risque lié aux litiges contractuels avec les marques ou les détaillants.</t>
  </si>
  <si>
    <t>Dépendance aux conditions du marché pour la recherche de partenaires commerciaux solvables.</t>
  </si>
  <si>
    <t>Risque d'impact financier dû aux variations des commandes et des contrats.</t>
  </si>
  <si>
    <t>Nécessité de s'adapter rapidement aux évolutions des tendances et des exigences des clients.</t>
  </si>
  <si>
    <t>4. Stock (Produits de Mode) :</t>
  </si>
  <si>
    <t>Gestion complexe du stock pour optimiser la rotation des produits de mode.</t>
  </si>
  <si>
    <t>Problèmes potentiels liés à la saisonnalité des tendances de la mode.</t>
  </si>
  <si>
    <t>Risque de dépréciation des stocks en raison de changements rapides dans les préférences des consommateurs.</t>
  </si>
  <si>
    <t>Dépendance aux cycles de vie des produits de mode et aux fluctuations des valeurs.</t>
  </si>
  <si>
    <t>Risque lié à la gestion des stocks excédentaires ou obsolètes.</t>
  </si>
  <si>
    <t>5. Immobilisations (Showrooms, Entrepôts) :</t>
  </si>
  <si>
    <t>Nécessité de maintenir et de renouveler les espaces d'exposition et les entrepôts.</t>
  </si>
  <si>
    <t>Risque de coûts imprévus liés à la maintenance des installations de stockage.</t>
  </si>
  <si>
    <t>Défi de la gestion des actifs déployés sur plusieurs lieux d'exposition et de stockage.</t>
  </si>
  <si>
    <t>Risque de non-conformité aux normes de sécurité dans l'utilisation des espaces d'exposition et d'entreposage.</t>
  </si>
  <si>
    <t>Risque lié aux variations des coûts d'approvisionnement, de stockage et de distribution.</t>
  </si>
  <si>
    <t>Impact financier des retards de paiement des clients ou des coûts liés à l'invendu.</t>
  </si>
  <si>
    <t>Risque de non-respect des obligations fiscales spécifiques au commerce de la mode.</t>
  </si>
  <si>
    <t>Nécessité de gérer les risques liés aux fluctuations des coûts de logistique et de production.</t>
  </si>
  <si>
    <t>Défi de maintenir une trésorerie adéquate pour faire face aux variations saisonnières de la demande.</t>
  </si>
  <si>
    <t>Risque lié aux investissements dans des espaces d'exposition ou des entrepôts qui peuvent ne pas être optimisés.</t>
  </si>
  <si>
    <t>Nécessité de surveiller les risques liés aux investissements dans différents lieux d'exposition et de stockage.</t>
  </si>
  <si>
    <t>Défi de garantir la rentabilité des investissements dans un marché de la mode changeant.</t>
  </si>
  <si>
    <t>8. Fournisseurs (Fabricants, Logistique) :</t>
  </si>
  <si>
    <t>Risque lié à la dépendance envers des fabricants et des fournisseurs de logistique.</t>
  </si>
  <si>
    <t>Impact financier des hausses de coûts des produits et des services fournis par des tiers.</t>
  </si>
  <si>
    <t>Besoin de s'assurer de la conformité aux normes de qualité des produits et des services externes.</t>
  </si>
  <si>
    <t>Défi de gérer les retards de service susceptibles d'affecter la chaîne d'approvisionnement.</t>
  </si>
  <si>
    <t>9. Personnel (Designers, Vendeurs) :</t>
  </si>
  <si>
    <t>Risque lié à la fluctuation de la demande de compétences spécifiques dans l'industrie de la mode.</t>
  </si>
  <si>
    <t>Nécessité de garantir la qualité du design et de la vente des produits de mode.</t>
  </si>
  <si>
    <t>Risque lié aux litiges ou aux erreurs dans le processus de conception et de vente.</t>
  </si>
  <si>
    <t>Défi de maintenir la productivité et la satisfaction des employés dans un secteur compétitif de la mode.</t>
  </si>
  <si>
    <t>Risque de non-conformité aux normes agricoles et environnementales dans la culture de fruits tropicaux.</t>
  </si>
  <si>
    <t>Défi de maintenir une culture de durabilité et de pratiques agricoles écoresponsables.</t>
  </si>
  <si>
    <t>Risque lié aux conditions météorologiques extrêmes et aux phénomènes climatiques.</t>
  </si>
  <si>
    <t>Dépendance aux réglementations internationales liées aux exportations de fruits tropicaux.</t>
  </si>
  <si>
    <t>Nécessité de gérer les risques associés aux maladies des cultures et aux parasites.</t>
  </si>
  <si>
    <t>Besoin de garantir la sécurité des données agricoles et des pratiques culturales spécifiques.</t>
  </si>
  <si>
    <t>Risque de non-conformité aux réglementations en matière de protection des données agricoles.</t>
  </si>
  <si>
    <t>Complexité de la gestion des systèmes informatiques pour suivre les cycles de culture.</t>
  </si>
  <si>
    <t>Nécessité de surveiller les évolutions technologiques pour améliorer les rendements agricoles.</t>
  </si>
  <si>
    <t>Risque lié à la défaillance des systèmes informatiques pendant des périodes cruciales de gestion des cultures.</t>
  </si>
  <si>
    <t>3. Clients (Marchés d'Exportation, Distributeurs) :</t>
  </si>
  <si>
    <t>Impact financier des fluctuations de la demande sur les marchés d'exportation.</t>
  </si>
  <si>
    <t>Risque lié aux litiges contractuels avec les distributeurs ou les marchés d'exportation.</t>
  </si>
  <si>
    <t>Dépendance aux conditions du marché mondial pour les exportations de fruits tropicaux.</t>
  </si>
  <si>
    <t>Risque d'impact financier dû aux variations des commandes et des contrats internationaux.</t>
  </si>
  <si>
    <t>Nécessité de s'adapter rapidement aux évolutions des tendances et des exigences des marchés mondiaux.</t>
  </si>
  <si>
    <t>4. Stock (Récoltes de Fruits) :</t>
  </si>
  <si>
    <t>Gestion complexe des récoltes pour optimiser les rendements et la qualité des fruits.</t>
  </si>
  <si>
    <t>Problèmes potentiels liés aux variations saisonnières de la production de fruits.</t>
  </si>
  <si>
    <t>Risque de dépréciation des stocks en raison de changements rapides sur les marchés.</t>
  </si>
  <si>
    <t>Dépendance aux cycles de vie des cultures de fruits tropicaux et subtropicaux.</t>
  </si>
  <si>
    <t>Risque lié à la gestion des surplus de production ou des pertes dues à des conditions météorologiques adverses.</t>
  </si>
  <si>
    <t>5. Immobilisations (Infrastructures Agricoles) :</t>
  </si>
  <si>
    <t>Nécessité de maintenir et de moderniser les infrastructures agricoles, y compris les bananeraies.</t>
  </si>
  <si>
    <t>Risque de coûts imprévus liés à l'entretien et aux réparations des installations.</t>
  </si>
  <si>
    <t>Défi de la gestion des actifs déployés sur plusieurs sites de culture de fruits tropicaux.</t>
  </si>
  <si>
    <t>Impact financier des réglementations environnementales sur la conformité des infrastructures agricoles.</t>
  </si>
  <si>
    <t>Risque de non-conformité aux normes de sécurité dans l'utilisation des installations agricoles.</t>
  </si>
  <si>
    <t>Risque lié aux variations des coûts de production, d'entretien et de distribution des fruits.</t>
  </si>
  <si>
    <t>Impact financier des fluctuations des prix mondiaux des fruits tropicaux.</t>
  </si>
  <si>
    <t>Risque de non-respect des obligations fiscales spécifiques à l'agriculture tropicale.</t>
  </si>
  <si>
    <t>Nécessité de gérer les risques liés aux coûts de main-d'œuvre et aux cycles de plantation.</t>
  </si>
  <si>
    <t>Défi de maintenir une trésorerie adéquate pour faire face aux investissements agricoles et aux aléas climatiques.</t>
  </si>
  <si>
    <t>7. Immo financières (Investissements Agricoles) :</t>
  </si>
  <si>
    <t>Impact financier des variations des taux d'intérêt sur les emprunts liés aux investissements agricoles.</t>
  </si>
  <si>
    <t>Risque lié aux investissements dans des infrastructures agricoles qui peuvent ne pas être optimisées.</t>
  </si>
  <si>
    <t>Nécessité de surveiller les risques liés aux investissements dans différents sites de culture.</t>
  </si>
  <si>
    <t>Défi de garantir la rentabilité des investissements dans un marché mondial de fruits tropicaux changeant.</t>
  </si>
  <si>
    <t>Risque de non-respect des réglementations fiscales spécifiques aux investissements agricoles.</t>
  </si>
  <si>
    <t>8. Fournisseurs (Équipements Agricoles, Intrants) :</t>
  </si>
  <si>
    <t>Risque lié à la dépendance envers des fournisseurs d'équipements agricoles et d'intrants.</t>
  </si>
  <si>
    <t>Impact financier des hausses de coûts des équipements et des intrants fournis par des tiers.</t>
  </si>
  <si>
    <t>Besoin de s'assurer de la conformité aux normes de qualité des équipements et des intrants agricoles.</t>
  </si>
  <si>
    <t>Défi de gérer les retards de service susceptibles d'affecter la production de fruits.</t>
  </si>
  <si>
    <t>9. Personnel Agricole (Cueilleurs, Agriculteurs) :</t>
  </si>
  <si>
    <t>Risque lié à la fluctuation de la demande de compétences spécifiques dans l'agriculture tropicale.</t>
  </si>
  <si>
    <t>Nécessité de garantir la qualité des pratiques agricoles et de la cueillette des fruits.</t>
  </si>
  <si>
    <t>Risque lié aux litiges ou aux erreurs dans le processus de culture et de récolte.</t>
  </si>
  <si>
    <t>Défi de maintenir la productivité et la satisfaction des travailleurs agricoles dans un secteur sensible aux conditions climatiques.</t>
  </si>
  <si>
    <t>Risque de non-conformité aux normes sanitaires et de sécurité dans le commerce de gros de fruits et légumes.</t>
  </si>
  <si>
    <t>Défi de maintenir une culture de qualité et de fraîcheur des produits dans la chaîne d'approvisionnement.</t>
  </si>
  <si>
    <t>Risque lié aux fluctuations des conditions météorologiques et de la production agricole.</t>
  </si>
  <si>
    <t>Dépendance aux réglementations nationales et internationales sur les importations et les exportations.</t>
  </si>
  <si>
    <t>Nécessité de gérer les risques liés aux conditions de stockage et de transport des produits périssables.</t>
  </si>
  <si>
    <t>Besoin de garantir la sécurité des données liées aux transactions commerciales et à la chaîne d'approvisionnement.</t>
  </si>
  <si>
    <t>Risque de non-conformité aux réglementations en matière de protection des données commerciales.</t>
  </si>
  <si>
    <t>Complexité de la gestion des systèmes informatiques pour suivre les stocks, les commandes et les expéditions.</t>
  </si>
  <si>
    <t>Nécessité de surveiller les évolutions technologiques pour optimiser la gestion de l'inventaire.</t>
  </si>
  <si>
    <t>Risque lié à la défaillance des systèmes informatiques pendant des périodes cruciales de traitement des commandes.</t>
  </si>
  <si>
    <t>3. Clients (Détaillants, Restaurants) :</t>
  </si>
  <si>
    <t>Impact financier des fluctuations de la demande des détaillants, des restaurants et d'autres clients.</t>
  </si>
  <si>
    <t>Risque lié aux litiges contractuels avec les clients ou les partenaires commerciaux.</t>
  </si>
  <si>
    <t>Dépendance aux conditions du marché pour la recherche de clients solvables.</t>
  </si>
  <si>
    <t>4. Stock (Fruits et Légumes) :</t>
  </si>
  <si>
    <t>Gestion complexe des stocks pour optimiser la fraîcheur et la disponibilité des fruits et légumes.</t>
  </si>
  <si>
    <t>Problèmes potentiels liés aux variations saisonnières de la production agricole.</t>
  </si>
  <si>
    <t>Dépendance aux cycles de vie des produits périssables et aux fluctuations des prix.</t>
  </si>
  <si>
    <t>Risque lié à la gestion des surplus de stock ou des pertes dues à des conditions de stockage inappropriées.</t>
  </si>
  <si>
    <t>5. Immobilisations (Entrepôts, Moyens de Transport) :</t>
  </si>
  <si>
    <t>Nécessité de maintenir et de moderniser les entrepôts de stockage et les moyens de transport.</t>
  </si>
  <si>
    <t>Risque de coûts imprévus liés à la maintenance des installations et des véhicules.</t>
  </si>
  <si>
    <t>Défi de la gestion des actifs déployés sur plusieurs sites d'entreposage et de distribution.</t>
  </si>
  <si>
    <t>Risque de non-conformité aux normes de sécurité dans l'utilisation des entrepôts et des moyens de transport.</t>
  </si>
  <si>
    <t>Risque lié aux variations des coûts d'approvisionnement, de stockage et de distribution des fruits et légumes.</t>
  </si>
  <si>
    <t>Impact financier des fluctuations des prix mondiaux des produits agricoles.</t>
  </si>
  <si>
    <t>Risque de non-respect des obligations fiscales spécifiques au commerce de gros de fruits et légumes.</t>
  </si>
  <si>
    <t>Nécessité de gérer les risques liés aux coûts logistiques et aux cycles saisonniers de la production.</t>
  </si>
  <si>
    <t>Défi de maintenir une trésorerie adéquate pour faire face aux investissements logistiques et aux fluctuations des prix.</t>
  </si>
  <si>
    <t>7. Immo financières (Investissements Logistiques) :</t>
  </si>
  <si>
    <t>Impact financier des variations des taux d'intérêt sur les emprunts liés aux investissements logistiques.</t>
  </si>
  <si>
    <t>Risque lié aux investissements dans des entrepôts et des moyens de transport qui peuvent ne pas être optimisés.</t>
  </si>
  <si>
    <t>Nécessité de surveiller les risques liés aux investissements dans différents lieux d'entreposage et de distribution.</t>
  </si>
  <si>
    <t>Défi de garantir la rentabilité des investissements dans un marché de produits agricoles changeant.</t>
  </si>
  <si>
    <t>Risque de non-respect des réglementations fiscales spécifiques aux investissements logistiques.</t>
  </si>
  <si>
    <t>8. Fournisseurs (Producteurs Agricoles, Transporteurs) :</t>
  </si>
  <si>
    <t>Risque lié à la dépendance envers des fournisseurs de fruits et légumes ainsi que des transporteurs.</t>
  </si>
  <si>
    <t>Besoin de s'assurer de la conformité aux normes de qualité des produits agricoles et des services de transport.</t>
  </si>
  <si>
    <t>9. Personnel (Équipes de Logistique, Vente) :</t>
  </si>
  <si>
    <t>Risque lié à la fluctuation de la demande de compétences spécifiques dans la logistique et la vente.</t>
  </si>
  <si>
    <t>Nécessité de garantir la qualité des pratiques logistiques et de la gestion des ventes.</t>
  </si>
  <si>
    <t>Risque lié aux litiges ou aux erreurs dans le processus de stockage, de transport et de vente.</t>
  </si>
  <si>
    <t>Défi de maintenir la productivité et la satisfaction des employés dans un secteur compétitif de la distribution de fruits et légumes.</t>
  </si>
  <si>
    <t>Risque de non-conformité aux normes et réglementations spécifiques aux activités spécialisées.</t>
  </si>
  <si>
    <t>Défi de maintenir une culture de respect des normes éthiques et de qualité dans les prestations de services.</t>
  </si>
  <si>
    <t>Risque lié aux évolutions rapides des technologies et des méthodologies spécifiques au secteur.</t>
  </si>
  <si>
    <t>Dépendance aux réglementations locales et internationales liées aux activités spécialisées.</t>
  </si>
  <si>
    <t>Nécessité de gérer les risques associés aux changements dans le paysage concurrentiel et technologique.</t>
  </si>
  <si>
    <t>Besoin de garantir la sécurité des données liées aux projets et aux activités spécialisées.</t>
  </si>
  <si>
    <t>Risque de non-conformité aux réglementations en matière de protection des données et de propriété intellectuelle.</t>
  </si>
  <si>
    <t>Complexité de la gestion des systèmes informatiques pour suivre les projets et les développements.</t>
  </si>
  <si>
    <t>Nécessité de surveiller les évolutions technologiques pour rester à la pointe dans le secteur spécialisé.</t>
  </si>
  <si>
    <t>Risque lié à la défaillance des systèmes informatiques pendant des phases critiques de projets.</t>
  </si>
  <si>
    <t>3. Clients (Partenaires, Clients Spécifiques) :</t>
  </si>
  <si>
    <t>Impact financier des fluctuations de la demande de services spécialisés.</t>
  </si>
  <si>
    <t>Risque lié aux litiges contractuels avec les partenaires ou les clients spécifiques.</t>
  </si>
  <si>
    <t>Risque d'impact financier dû aux variations des contrats et des prestations.</t>
  </si>
  <si>
    <t>Nécessité de s'adapter rapidement aux évolutions des besoins et des attentes des clients spécialisés.</t>
  </si>
  <si>
    <t>4. Stock (Outils, Ressources Techniques) :</t>
  </si>
  <si>
    <t>Gestion complexe des outils et des ressources techniques pour optimiser les prestations de services.</t>
  </si>
  <si>
    <t>Problèmes potentiels liés à l'obsolescence des technologies ou des méthodologies utilisées.</t>
  </si>
  <si>
    <t>Risque de dépréciation des ressources techniques en raison de changements rapides dans le secteur.</t>
  </si>
  <si>
    <t>Dépendance aux cycles de vie des technologies et aux évolutions des meilleures pratiques.</t>
  </si>
  <si>
    <t>Risque lié à la gestion des ressources excédentaires ou obsolètes.</t>
  </si>
  <si>
    <t>5. Immobilisations (Bureaux, Laboratoires) :</t>
  </si>
  <si>
    <t>Nécessité de maintenir et de moderniser les bureaux, les laboratoires ou les installations spécialisées.</t>
  </si>
  <si>
    <t>Risque de coûts imprévus liés à l'entretien et aux réparations des infrastructures.</t>
  </si>
  <si>
    <t>Défi de la gestion des actifs déployés sur plusieurs sites de prestations de services spécialisés.</t>
  </si>
  <si>
    <t>Risque de non-conformité aux normes de sécurité dans l'utilisation des infrastructures spécialisées.</t>
  </si>
  <si>
    <t>Risque lié aux variations des coûts liés à la réalisation des projets spécialisés.</t>
  </si>
  <si>
    <t>Impact financier des retards de paiement des clients ou des coûts liés aux imprévus.</t>
  </si>
  <si>
    <t>Risque de non-respect des obligations fiscales spécifiques aux activités spécialisées.</t>
  </si>
  <si>
    <t>Nécessité de gérer les risques liés aux fluctuations des coûts de développement et de prestation.</t>
  </si>
  <si>
    <t>Risque lié aux investissements dans des technologies ou des méthodologies qui peuvent devenir obsolètes.</t>
  </si>
  <si>
    <t>Nécessité de surveiller les risques liés aux investissements dans différentes zones géographiques ou secteurs spécialisés.</t>
  </si>
  <si>
    <t>Défi de garantir la rentabilité des investissements dans un marché changeant.</t>
  </si>
  <si>
    <t>Risque de non-respect des réglementations fiscales spécifiques aux investissements dans les activités spécialisées.</t>
  </si>
  <si>
    <t>8. Fournisseurs (Partenaires Technologiques, Prestataires de Services) :</t>
  </si>
  <si>
    <t>Risque lié à la dépendance envers des partenaires technologiques ou des prestataires de services.</t>
  </si>
  <si>
    <t>Impact financier des hausses de coûts des technologies ou des services fournis par des tiers.</t>
  </si>
  <si>
    <t>Besoin de s'assurer de la conformité aux normes de qualité des technologies et des services externes.</t>
  </si>
  <si>
    <t>Risque de dépendance excessive envers un petit nombre de partenaires ou de prestataires critiques.</t>
  </si>
  <si>
    <t>Défi de gérer les retards de service susceptibles d'affecter les projets et les prestations.</t>
  </si>
  <si>
    <t>9. Personnel (Experts Techniques, Consultants) :</t>
  </si>
  <si>
    <t>Risque lié à la fluctuation de la demande de compétences spécifiques dans le secteur spécialisé.</t>
  </si>
  <si>
    <t>Nécessité de garantir la qualité des prestations de services et des conseils spécialisés.</t>
  </si>
  <si>
    <t>Risque lié aux litiges ou aux erreurs dans la réalisation des projets et des prestations.</t>
  </si>
  <si>
    <t>Défi de maintenir la productivité et la satisfaction des experts techniques dans un secteur concurrentiel.</t>
  </si>
  <si>
    <t>Risque de non-conformité aux normes d'hygiène et de sécurité spécifiques aux soins de beauté et aux produits d'hygiène corporelle.</t>
  </si>
  <si>
    <t>Défi de maintenir une culture de qualité des services de soins et de vente de produits.</t>
  </si>
  <si>
    <t>Risque lié aux évolutions des tendances beauté, des produits cosmétiques, et des bijoux.</t>
  </si>
  <si>
    <t>Dépendance aux réglementations locales et sectorielles en matière de soins de beauté et de vente de produits d'hygiène corporelle.</t>
  </si>
  <si>
    <t>Nécessité de gérer les risques associés aux allergies ou aux réactions cutanées des clients.</t>
  </si>
  <si>
    <t>Besoin de garantir la confidentialité des données clients, notamment les informations médicales liées aux soins corporels.</t>
  </si>
  <si>
    <t>Complexité de la gestion des systèmes informatiques pour la planification des rendez-vous, le suivi des traitements, et la gestion des stocks de produits.</t>
  </si>
  <si>
    <t>Nécessité de suivre les évolutions technologiques dans les équipements, les produits esthétiques, les bijoux et les accessoires.</t>
  </si>
  <si>
    <t>Risque lié à la défaillance des systèmes informatiques pendant des périodes critiques de gestion des rendez-vous et des ventes.</t>
  </si>
  <si>
    <t>3. Clients (Particuliers, Entreprises) :</t>
  </si>
  <si>
    <t>Impact financier des fluctuations de la demande de services esthétiques, de produits d'hygiène corporelle, de bijoux et d'accessoires.</t>
  </si>
  <si>
    <t>Risque lié aux litiges contractuels avec les clients particuliers ou les entreprises partenaires.</t>
  </si>
  <si>
    <t>Dépendance aux tendances beauté, aux cycles saisonniers, et aux événements spéciaux pour les ventes de bijoux et d'accessoires.</t>
  </si>
  <si>
    <t>Risque d'impact financier dû aux variations des réservations, des contrats, et des ventes.</t>
  </si>
  <si>
    <t>Nécessité de s'adapter rapidement aux évolutions des préférences des clients en matière de soins de beauté et d'achats de produits.</t>
  </si>
  <si>
    <t>4. Stock (Produits de Beauté, Produits d'Hygiène Corporelle, Bijoux, Accessoires) :</t>
  </si>
  <si>
    <t>Gestion complexe des stocks de produits cosmétiques, de produits d'hygiène corporelle, de bijoux et d'accessoires.</t>
  </si>
  <si>
    <t>Problèmes potentiels liés aux variations saisonnières de la demande de produits esthétiques, d'hygiène corporelle, de bijoux et d'accessoires.</t>
  </si>
  <si>
    <t>Risque de dépréciation des stocks en raison de changements rapides dans les préférences des clients.</t>
  </si>
  <si>
    <t>Dépendance aux cycles de vie des produits cosmétiques, des bijoux et des accessoires, et aux fluctuations des tendances beauté.</t>
  </si>
  <si>
    <t>Risque lié à la gestion des produits excédentaires, périmés ou hors saison.</t>
  </si>
  <si>
    <t>5. Immobilisations (Équipements, Boutiques) :</t>
  </si>
  <si>
    <t>Nécessité de maintenir et de moderniser les équipements de soins, les aménagements des boutiques, et les espaces de vente.</t>
  </si>
  <si>
    <t>Défi de la gestion des actifs déployés sur plusieurs sites de soins, de vente de produits et d'accessoires.</t>
  </si>
  <si>
    <t>Risque de non-conformité aux normes de sécurité dans l'utilisation des équipements et des boutiques.</t>
  </si>
  <si>
    <t>Risque lié aux variations des coûts d'approvisionnement en produits de beauté, produits d'hygiène corporelle, bijoux et accessoires.</t>
  </si>
  <si>
    <t>Risque de non-respect des obligations fiscales spécifiques au secteur des soins de beauté et de la vente de produits.</t>
  </si>
  <si>
    <t>Nécessité de gérer les risques liés aux fluctuations des coûts de prestation de services, d'achats de produits et de ventes.</t>
  </si>
  <si>
    <t>Défi de maintenir une trésorerie adéquate pour faire face aux coûts opérationnels, aux investissements et aux variations saisonnières de la demande.</t>
  </si>
  <si>
    <t>Risque lié aux investissements dans des équipements, des technologies, des produits et des espaces de vente qui peuvent devenir obsolètes.</t>
  </si>
  <si>
    <t>Nécessité de surveiller les risques liés aux investissements dans différents lieux d'instituts de beauté.</t>
  </si>
  <si>
    <t>Défi de garantir la rentabilité des investissements dans un marché de la beauté, des soins corporels, des bijoux et des accessoires changeant.</t>
  </si>
  <si>
    <t>8. Fournisseurs (Fournisseurs de Produits de Beauté, Équipements, Bijoux, Accessoires) :</t>
  </si>
  <si>
    <t>Risque lié à la dépendance envers des fournisseurs de produits cosmétiques, de produits d'hygiène corporelle, d'équipements, de bijoux et d'accessoires.</t>
  </si>
  <si>
    <t>Impact financier des hausses de coûts des produits fournis par des tiers.</t>
  </si>
  <si>
    <t>Besoin de s'assurer de la conformité aux normes de qualité des produits cosmétiques, des équipements, des bijoux et des accessoires.</t>
  </si>
  <si>
    <t>Défi de gérer les retards de service susceptibles d'affecter les traitements, les ventes et la disponibilité des produits.</t>
  </si>
  <si>
    <t>9. Personnel (Esthéticiens, Vendeurs, Consultants Beauté) :</t>
  </si>
  <si>
    <t>Risque lié à la fluctuation de la demande de compétences spécifiques dans les soins de beauté, la vente de produits d'hygiène corporelle, de bijoux et d'accessoires.</t>
  </si>
  <si>
    <t>Nécessité de garantir la qualité des soins esthétiques, des conseils beauté, et de l'assistance à la vente.</t>
  </si>
  <si>
    <t>Risque lié aux litiges ou aux erreurs dans la prestation de services esthétiques, la vente de produits et d'accessoires.</t>
  </si>
  <si>
    <t>Défi de maintenir la productivité et la satisfaction du personnel dans un secteur compétitif de la beauté, des soins corporels, de la vente de produits et d'accessoires.</t>
  </si>
  <si>
    <t>Risque de non-conformité aux normes d'hygiène et de sécurité spécifiques aux instituts de beauté.</t>
  </si>
  <si>
    <t>Défi de maintenir une culture de qualité des services esthétiques et de soins.</t>
  </si>
  <si>
    <t>Risque lié aux évolutions des tendances beauté et des produits cosmétiques.</t>
  </si>
  <si>
    <t>Dépendance aux réglementations locales et sectorielles en matière de soins de beauté.</t>
  </si>
  <si>
    <t>Besoin de garantir la confidentialité des données clients, notamment les informations médicales.</t>
  </si>
  <si>
    <t>Complexité de la gestion des systèmes informatiques pour la planification des rendez-vous et le suivi des traitements.</t>
  </si>
  <si>
    <t>Nécessité de suivre les évolutions technologiques dans les équipements et les produits esthétiques.</t>
  </si>
  <si>
    <t>Risque lié à la défaillance des systèmes informatiques pendant des périodes critiques de gestion des rendez-vous.</t>
  </si>
  <si>
    <t>Impact financier des fluctuations de la demande de services esthétiques.</t>
  </si>
  <si>
    <t>Dépendance aux tendances beauté et aux cycles saisonniers dans le secteur.</t>
  </si>
  <si>
    <t>Risque d'impact financier dû aux variations des réservations et des contrats.</t>
  </si>
  <si>
    <t>Nécessité de s'adapter rapidement aux évolutions des préférences des clients en matière de soins de beauté.</t>
  </si>
  <si>
    <t>4. Stock (Produits de Beauté, Équipements) :</t>
  </si>
  <si>
    <t>Gestion complexe des stocks de produits cosmétiques, de produits de beauté et d'équipements.</t>
  </si>
  <si>
    <t>Problèmes potentiels liés aux variations saisonnières de la demande de produits esthétiques.</t>
  </si>
  <si>
    <t>Dépendance aux cycles de vie des produits cosmétiques et aux fluctuations des tendances beauté.</t>
  </si>
  <si>
    <t>Risque lié à la gestion des produits excédentaires ou périmés.</t>
  </si>
  <si>
    <t>5. Immobilisations (Équipements, Aménagement) :</t>
  </si>
  <si>
    <t>Nécessité de maintenir et de moderniser les équipements de soins et l'aménagement de l'institut.</t>
  </si>
  <si>
    <t>Défi de la gestion des actifs déployés sur plusieurs sites d'instituts de beauté.</t>
  </si>
  <si>
    <t>Risque lié aux variations des coûts d'approvisionnement en produits de beauté et d'équipements.</t>
  </si>
  <si>
    <t>Risque de non-respect des obligations fiscales spécifiques au secteur des soins de beauté.</t>
  </si>
  <si>
    <t>Nécessité de gérer les risques liés aux fluctuations des coûts de prestation de services.</t>
  </si>
  <si>
    <t>Risque lié aux investissements dans des équipements ou des technologies qui peuvent devenir obsolètes.</t>
  </si>
  <si>
    <t>Défi de garantir la rentabilité des investissements dans un marché de la beauté changeant.</t>
  </si>
  <si>
    <t>8. Fournisseurs (Fournisseurs de Produits de Beauté, Équipements) :</t>
  </si>
  <si>
    <t>Risque lié à la dépendance envers des fournisseurs de produits cosmétiques, de produits de beauté et d'équipements.</t>
  </si>
  <si>
    <t>Besoin de s'assurer de la conformité aux normes de qualité des produits cosmétiques et des équipements.</t>
  </si>
  <si>
    <t>Défi de gérer les retards de service susceptibles d'affecter les traitements et les prestations.</t>
  </si>
  <si>
    <t>9. Personnel (Esthéticiens, Consultants Beauté) :</t>
  </si>
  <si>
    <t>Risque lié à la fluctuation de la demande de compétences spécifiques dans les soins de beauté.</t>
  </si>
  <si>
    <t>Nécessité de garantir la qualité des soins esthétiques et des conseils beauté.</t>
  </si>
  <si>
    <t>Risque lié aux litiges ou aux erreurs dans la prestation de services esthétiques.</t>
  </si>
  <si>
    <t>Défi de maintenir la productivité et la satisfaction des esthéticiens dans un secteur compétitif de la beauté.</t>
  </si>
  <si>
    <t>Risque de non-conformité aux réglementations strictes dans le domaine pharmaceutique et parapharmaceutique.</t>
  </si>
  <si>
    <t>Défi de maintenir une culture de conformité éthique et légale dans toutes les activités.</t>
  </si>
  <si>
    <t>Risque lié aux évolutions rapides des réglementations et des politiques pharmaceutiques.</t>
  </si>
  <si>
    <t>Dépendance aux autorisations et licences gouvernementales pour mener des activités spécifiques.</t>
  </si>
  <si>
    <t>Nécessité de gérer les risques associés aux interactions avec des partenaires commerciaux dans le secteur pharmaceutique.</t>
  </si>
  <si>
    <t>Besoin de garantir la confidentialité des informations sensibles liées aux produits pharmaceutiques.</t>
  </si>
  <si>
    <t>Complexité de la gestion des systèmes informatiques pour la communication et le suivi des affaires pharmaceutiques.</t>
  </si>
  <si>
    <t>Nécessité de suivre les évolutions technologiques pour rester à jour avec les standards du secteur pharmaceutique.</t>
  </si>
  <si>
    <t>Risque lié à la défaillance des systèmes informatiques pendant des périodes critiques de gestion des affaires pharmaceutiques.</t>
  </si>
  <si>
    <t>3. Clients (Partenaires Commerciaux, Entreprises Pharmaceutiques) :</t>
  </si>
  <si>
    <t>Impact financier des fluctuations dans les partenariats commerciaux et les contrats avec les entreprises pharmaceutiques.</t>
  </si>
  <si>
    <t>Risque lié aux litiges contractuels avec les partenaires commerciaux et les entreprises pharmaceutiques.</t>
  </si>
  <si>
    <t>Dépendance aux conditions économiques générales et aux politiques gouvernementales affectant le secteur pharmaceutique.</t>
  </si>
  <si>
    <t>Risque d'impact financier dû aux variations des contrats et des partenariats.</t>
  </si>
  <si>
    <t>Nécessité de s'adapter rapidement aux évolutions des politiques pharmaceutiques et des besoins des partenaires commerciaux.</t>
  </si>
  <si>
    <t>4. Stock (Produits Pharmaceutiques et Parapharmaceutiques) :</t>
  </si>
  <si>
    <t>Gestion complexe des stocks de produits pharmaceutiques et parapharmaceutiques, conformément aux réglementations en vigueur.</t>
  </si>
  <si>
    <t>Problèmes potentiels liés aux variations saisonnières de la demande de produits pharmaceutiques.</t>
  </si>
  <si>
    <t>Risque de dépréciation des stocks en raison de changements rapides dans les réglementations ou les politiques pharmaceutiques.</t>
  </si>
  <si>
    <t>Dépendance aux cycles de vie des produits pharmaceutiques et parapharmaceutiques.</t>
  </si>
  <si>
    <t>Risque lié à la gestion des produits excédentaires ou obsolètes dans un contexte réglementé.</t>
  </si>
  <si>
    <t>5. Immobilisations (Bureaux, Infrastructures) :</t>
  </si>
  <si>
    <t>Nécessité de maintenir et de moderniser les bureaux et les infrastructures conformément aux normes pharmaceutiques.</t>
  </si>
  <si>
    <t>Risque de coûts imprévus liés à l'entretien et aux réparations des installations pharmaceutiques.</t>
  </si>
  <si>
    <t>Défi de la gestion des actifs déployés sur plusieurs sites opérant dans le domaine pharmaceutique.</t>
  </si>
  <si>
    <t>Impact financier des réglementations environnementales sur la conformité des installations pharmaceutiques.</t>
  </si>
  <si>
    <t>Risque de non-conformité aux normes de sécurité dans l'utilisation des bureaux et des installations pharmaceutiques.</t>
  </si>
  <si>
    <t>Risque lié aux variations des coûts d'approvisionnement en produits pharmaceutiques et parapharmaceutiques.</t>
  </si>
  <si>
    <t>Impact financier des retards de paiement des partenaires commerciaux ou des coûts liés à des opérations pharmaceutiques.</t>
  </si>
  <si>
    <t>Nécessité de gérer les risques liés aux fluctuations des coûts de prestation de services pharmaceutiques.</t>
  </si>
  <si>
    <t>Défi de maintenir une trésorerie adéquate pour faire face aux coûts opérationnels, aux investissements et aux variations saisonnières dans le secteur pharmaceutique.</t>
  </si>
  <si>
    <t>Impact financier des variations des taux d'intérêt sur les emprunts liés aux investissements pharmaceutiques.</t>
  </si>
  <si>
    <t>Risque lié aux investissements dans des technologies et des infrastructures qui peuvent devenir obsolètes.</t>
  </si>
  <si>
    <t>Nécessité de surveiller les risques liés aux investissements dans différents lieux opérant dans le secteur pharmaceutique.</t>
  </si>
  <si>
    <t>Défi de garantir la rentabilité des investissements dans un marché pharmaceutique changeant.</t>
  </si>
  <si>
    <t>Risque de non-respect des réglementations fiscales spécifiques aux investissements immobiliers pharmaceutiques.</t>
  </si>
  <si>
    <t>8. Fournisseurs (Fournisseurs de Produits Pharmaceutiques, Services) :</t>
  </si>
  <si>
    <t>Risque lié à la dépendance envers des fournisseurs de produits pharmaceutiques et de services dans le secteur.</t>
  </si>
  <si>
    <t>Besoin de s'assurer de la conformité aux normes de qualité des produits pharmaceutiques et des services dans le secteur.</t>
  </si>
  <si>
    <t>Défi de gérer les retards de service susceptibles d'affecter les opérations pharmaceutiques.</t>
  </si>
  <si>
    <t>9. Personnel (Conseillers en Affaires Pharmaceutiques, Consultants) :</t>
  </si>
  <si>
    <t>Risque lié à la fluctuation de la demande de compétences spécifiques dans le domaine pharmaceutique.</t>
  </si>
  <si>
    <t>Nécessité de garantir la qualité des conseils en affaires pharmaceutiques et des prestations intellectuelles.</t>
  </si>
  <si>
    <t>Risque lié aux litiges ou aux erreurs dans la prestation de services intellectuels dans le secteur pharmaceutique.</t>
  </si>
  <si>
    <t>Défi de maintenir la productivité et la satisfaction du personnel dans un secteur réglementé et complexe comme la pharmacie.</t>
  </si>
  <si>
    <t>Dépendance aux autorisations et licences gouvernementales pour mener des activités spécifiques dans le secteur pharmaceutique.</t>
  </si>
  <si>
    <t>Risque de non-conformité aux normes éthiques et environnementales de l'industrie de la mode.</t>
  </si>
  <si>
    <t>Défi de maintenir une image de marque cohérente et positive dans un secteur axé sur les tendances et le style.</t>
  </si>
  <si>
    <t>Risque lié aux évolutions rapides des préférences des consommateurs en matière de mode féminine.</t>
  </si>
  <si>
    <t>Dépendance aux réglementations du secteur textile et de la mode.</t>
  </si>
  <si>
    <t>Nécessité de gérer les risques liés aux partenariats avec des fabricants, des designers et d'autres acteurs de l'industrie de la mode.</t>
  </si>
  <si>
    <t>Besoin de protéger la propriété intellectuelle des designs et des créations exclusives.</t>
  </si>
  <si>
    <t>Risque de non-conformité aux réglementations en matière de protection des données, en particulier dans le secteur de la mode.</t>
  </si>
  <si>
    <t>Complexité de la gestion des systèmes informatiques pour suivre les tendances de la mode, la production et la distribution.</t>
  </si>
  <si>
    <t>Nécessité de rester à jour avec les technologies liées à la conception assistée par ordinateur (CAO) et à la gestion de la chaîne d'approvisionnement.</t>
  </si>
  <si>
    <t>Risque lié à la défaillance des systèmes informatiques pendant des périodes cruciales de conception, production et distribution.</t>
  </si>
  <si>
    <t>3. Clients (Détaillants, Consommatrices) :</t>
  </si>
  <si>
    <t>Impact financier des fluctuations de la demande pour les vêtements féminins.</t>
  </si>
  <si>
    <t>Risque lié aux tendances de la mode et aux cycles saisonniers.</t>
  </si>
  <si>
    <t>Dépendance aux préférences changeantes des consommatrices en matière de style et de design.</t>
  </si>
  <si>
    <t>Risque de litiges liés à la qualité des produits et aux attentes des clients.</t>
  </si>
  <si>
    <t>Nécessité de s'adapter rapidement aux évolutions des préférences des consommatrices.</t>
  </si>
  <si>
    <t>4. Stock (Matériaux, Produits Finis) :</t>
  </si>
  <si>
    <t>Gestion complexe des stocks de matériaux textiles et de produits finis.</t>
  </si>
  <si>
    <t>Problèmes potentiels liés aux variations saisonnières de la demande de vêtements féminins.</t>
  </si>
  <si>
    <t>Risque de dépréciation des stocks en raison de changements rapides dans les tendances de la mode.</t>
  </si>
  <si>
    <t>Dépendance aux cycles de vie des produits dans l'industrie de la mode.</t>
  </si>
  <si>
    <t>5. Immobilisations (Usines de Production, Magasins) :</t>
  </si>
  <si>
    <t>Nécessité de maintenir et moderniser les usines de production et les magasins conformément aux normes de l'industrie de la mode.</t>
  </si>
  <si>
    <t>Risque de coûts imprévus liés à la maintenance et aux améliorations des installations.</t>
  </si>
  <si>
    <t>Défi de la gestion des actifs déployés sur plusieurs sites de production et de vente.</t>
  </si>
  <si>
    <t>Impact financier des réglementations environnementales sur la conformité des installations de production.</t>
  </si>
  <si>
    <t>Risque de non-conformité aux normes de sécurité dans les usines de production et les magasins.</t>
  </si>
  <si>
    <t>Risque lié aux variations des coûts des matières premières textiles et des frais de production.</t>
  </si>
  <si>
    <t>Impact financier des retards de paiement des détaillants ou des coûts liés à l'invendu.</t>
  </si>
  <si>
    <t>Risque de non-respect des obligations fiscales spécifiques au secteur de la mode.</t>
  </si>
  <si>
    <t>Nécessité de gérer les risques liés aux fluctuations des coûts de production et de distribution.</t>
  </si>
  <si>
    <t>Défi de maintenir une trésorerie suffisante pour faire face aux coûts opérationnels, aux investissements et aux variations saisonnières de la demande.</t>
  </si>
  <si>
    <t>Risque lié aux investissements dans des technologies de conception, de production et de distribution.</t>
  </si>
  <si>
    <t>Nécessité de surveiller les risques liés aux investissements dans différents lieux de production et de vente.</t>
  </si>
  <si>
    <t>Risque de non-respect des réglementations fiscales spécifiques aux investissements immobiliers dans le secteur de la mode.</t>
  </si>
  <si>
    <t>8. Fournisseurs (Fournisseurs de Tissus, Accessoires) :</t>
  </si>
  <si>
    <t>Risque lié à la dépendance envers des fournisseurs de tissus et d'accessoires.</t>
  </si>
  <si>
    <t>Impact financier des hausses de coûts des matériaux fournis par des tiers.</t>
  </si>
  <si>
    <t>Besoin de garantir la conformité aux normes de qualité des matériaux textiles et des accessoires.</t>
  </si>
  <si>
    <t>Défi de gérer les retards de livraison susceptibles d'affecter la production et la disponibilité des produits.</t>
  </si>
  <si>
    <t>9. Personnel (Stylistes, Couturiers, Vendeurs) :</t>
  </si>
  <si>
    <t>Nécessité de garantir la qualité des designs, des productions et des services de vente.</t>
  </si>
  <si>
    <t>Risque lié aux litiges ou aux erreurs dans la conception, la production et la vente de vêtements.</t>
  </si>
  <si>
    <t>Défi de maintenir la productivité et la satisfaction du personnel dans un secteur compétitif et dynamique comme la mode féminine.</t>
  </si>
  <si>
    <t>Risque de non-conformité aux normes éthiques et réglementaires du secteur pharmaceutique.</t>
  </si>
  <si>
    <t>Risque lié aux évolutions rapides des réglementations pharmaceutiques à l'échelle mondiale.</t>
  </si>
  <si>
    <t>Nécessité de gérer les risques associés aux interactions avec des partenaires commerciaux et des autorités de régulation dans l'industrie pharmaceutique.</t>
  </si>
  <si>
    <t>Besoin de protéger la confidentialité des informations sensibles liées aux produits pharmaceutiques.</t>
  </si>
  <si>
    <t>Complexité de la gestion des systèmes informatiques pour la représentation, l'achat et la vente de produits pharmaceutiques.</t>
  </si>
  <si>
    <t>Nécessité de rester à jour avec les technologies liées à la distribution et à la représentation de produits pharmaceutiques.</t>
  </si>
  <si>
    <t>Risque lié à la défaillance des systèmes informatiques pendant des périodes cruciales de gestion des activités pharmaceutiques.</t>
  </si>
  <si>
    <t>4. Stock (Produits Pharmaceutiques) :</t>
  </si>
  <si>
    <t>Gestion complexe des stocks de produits pharmaceutiques en tenant compte des dates de péremption.</t>
  </si>
  <si>
    <t>Problèmes potentiels liés aux variations saisonnières de la demande de certains médicaments.</t>
  </si>
  <si>
    <t>Risque de dépréciation des stocks en raison de changements rapides dans les réglementations pharmaceutiques.</t>
  </si>
  <si>
    <t>Dépendance aux cycles de vie des produits pharmaceutiques.</t>
  </si>
  <si>
    <t>Risque lié à la gestion des stocks excédentaires ou obsolètes dans un contexte réglementé.</t>
  </si>
  <si>
    <t>5. Immobilisations (Bureaux, Installations de Stockage) :</t>
  </si>
  <si>
    <t>Nécessité de maintenir et de moderniser les bureaux et les installations de stockage conformément aux normes pharmaceutiques.</t>
  </si>
  <si>
    <t>Risque lié aux variations des coûts d'approvisionnement en produits pharmaceutiques.</t>
  </si>
  <si>
    <t>Besoin de garantir la conformité aux normes de qualité des produits pharmaceutiques et des services dans le secteur.</t>
  </si>
  <si>
    <t>9. Personnel (Représentants Pharmaceutiques, Consultants) :</t>
  </si>
  <si>
    <t>Risque lié aux litiges ou aux erreurs dans la prestation de services intellectuels dans le secteur pharmaceutique</t>
  </si>
  <si>
    <t>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</si>
</sst>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 _€_-;\-* #,##0.00\ _€_-;_-* &quot;-&quot;??\ _€_-;_-@_-"/>
    <numFmt numFmtId="165" formatCode="dd"/>
    <numFmt numFmtId="166" formatCode="[$-40C]d\-mmm;@"/>
    <numFmt numFmtId="167" formatCode="_-* #,##0\ _€_-;\-* #,##0\ _€_-;_-* &quot;-&quot;??\ _€_-;_-@_-"/>
  </numFmts>
  <fonts count="75">
    <font>
      <sz val="11"/>
      <color theme="1"/>
      <name val="Calibri"/>
      <family val="2"/>
      <scheme val="minor"/>
    </font>
    <font>
      <sz val="11"/>
      <color theme="1"/>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22"/>
      <color theme="1"/>
      <name val="Calibri"/>
      <family val="2"/>
      <scheme val="minor"/>
    </font>
    <font>
      <sz val="22"/>
      <color theme="1"/>
      <name val="Calibri"/>
      <family val="2"/>
      <scheme val="minor"/>
    </font>
    <font>
      <b/>
      <sz val="22"/>
      <color theme="0"/>
      <name val="Calibri"/>
      <family val="2"/>
      <scheme val="minor"/>
    </font>
    <font>
      <b/>
      <sz val="11"/>
      <name val="Calibri"/>
      <family val="2"/>
      <scheme val="minor"/>
    </font>
    <font>
      <sz val="11"/>
      <name val="Calibri"/>
      <family val="2"/>
      <scheme val="minor"/>
    </font>
    <font>
      <b/>
      <sz val="11"/>
      <color theme="4" tint="-0.249977111117893"/>
      <name val="Calibri"/>
      <family val="2"/>
      <scheme val="minor"/>
    </font>
    <font>
      <b/>
      <sz val="22"/>
      <name val="Calibri"/>
      <family val="2"/>
      <scheme val="minor"/>
    </font>
    <font>
      <sz val="10"/>
      <color theme="1" tint="0.499984740745262"/>
      <name val="Calibri"/>
      <family val="2"/>
      <scheme val="minor"/>
    </font>
    <font>
      <sz val="10"/>
      <color theme="5"/>
      <name val="Cambria"/>
      <family val="2"/>
      <scheme val="major"/>
    </font>
    <font>
      <b/>
      <sz val="20"/>
      <color theme="0"/>
      <name val="Calibri"/>
      <family val="2"/>
      <scheme val="minor"/>
    </font>
    <font>
      <b/>
      <sz val="11"/>
      <color theme="5"/>
      <name val="Calibri"/>
      <family val="2"/>
      <scheme val="minor"/>
    </font>
    <font>
      <sz val="8"/>
      <color indexed="81"/>
      <name val="Tahoma"/>
      <family val="2"/>
    </font>
    <font>
      <b/>
      <sz val="10"/>
      <color theme="0"/>
      <name val="Calibri"/>
      <family val="2"/>
      <scheme val="minor"/>
    </font>
    <font>
      <b/>
      <sz val="10"/>
      <color theme="0"/>
      <name val="Cambria"/>
      <family val="2"/>
      <scheme val="major"/>
    </font>
    <font>
      <b/>
      <sz val="8"/>
      <color indexed="81"/>
      <name val="Tahoma"/>
      <family val="2"/>
    </font>
    <font>
      <b/>
      <sz val="12"/>
      <color theme="0"/>
      <name val="Calibri"/>
      <family val="2"/>
      <scheme val="minor"/>
    </font>
    <font>
      <sz val="12"/>
      <color theme="0"/>
      <name val="Calibri"/>
      <family val="2"/>
      <scheme val="minor"/>
    </font>
    <font>
      <b/>
      <sz val="28"/>
      <color theme="0"/>
      <name val="Cambria"/>
      <family val="2"/>
      <scheme val="major"/>
    </font>
    <font>
      <sz val="36"/>
      <color theme="4" tint="-0.24994659260841701"/>
      <name val="Calibri"/>
      <family val="2"/>
      <scheme val="minor"/>
    </font>
    <font>
      <sz val="10"/>
      <name val="Century Gothic"/>
      <family val="2"/>
    </font>
    <font>
      <b/>
      <sz val="11"/>
      <color theme="0"/>
      <name val="Cambria"/>
      <family val="2"/>
      <scheme val="major"/>
    </font>
    <font>
      <sz val="16"/>
      <color theme="1"/>
      <name val="Calibri"/>
      <family val="2"/>
      <scheme val="minor"/>
    </font>
    <font>
      <sz val="11"/>
      <color theme="1"/>
      <name val="Cambria"/>
      <family val="2"/>
      <scheme val="major"/>
    </font>
    <font>
      <sz val="11"/>
      <color theme="1"/>
      <name val="Britannic Bold"/>
      <family val="2"/>
    </font>
    <font>
      <sz val="24"/>
      <color theme="1"/>
      <name val="Britannic Bold"/>
      <family val="2"/>
    </font>
    <font>
      <b/>
      <sz val="14"/>
      <color theme="0"/>
      <name val="Calibri"/>
      <family val="2"/>
      <scheme val="minor"/>
    </font>
    <font>
      <sz val="14"/>
      <color theme="0"/>
      <name val="Calibri"/>
      <family val="2"/>
      <scheme val="minor"/>
    </font>
    <font>
      <sz val="10"/>
      <name val="Arial"/>
      <family val="2"/>
    </font>
    <font>
      <u/>
      <sz val="11"/>
      <color theme="10"/>
      <name val="Calibri"/>
      <family val="2"/>
      <scheme val="minor"/>
    </font>
    <font>
      <u/>
      <sz val="14"/>
      <color theme="4" tint="-0.249977111117893"/>
      <name val="Britannic Bold"/>
      <family val="2"/>
    </font>
    <font>
      <u/>
      <sz val="18"/>
      <color theme="0"/>
      <name val="Britannic Bold"/>
      <family val="2"/>
    </font>
    <font>
      <sz val="24"/>
      <color theme="0"/>
      <name val="Britannic Bold"/>
      <family val="2"/>
    </font>
    <font>
      <sz val="11"/>
      <color indexed="8"/>
      <name val="Calibri"/>
      <family val="2"/>
    </font>
    <font>
      <b/>
      <sz val="10"/>
      <color indexed="81"/>
      <name val="Tahoma"/>
      <family val="2"/>
    </font>
    <font>
      <sz val="10"/>
      <color indexed="81"/>
      <name val="Tahoma"/>
      <family val="2"/>
    </font>
    <font>
      <b/>
      <sz val="18"/>
      <color theme="0"/>
      <name val="Cambria"/>
      <family val="2"/>
      <scheme val="major"/>
    </font>
    <font>
      <sz val="18"/>
      <name val="Calibri"/>
      <family val="2"/>
      <scheme val="minor"/>
    </font>
    <font>
      <sz val="18"/>
      <color theme="4" tint="-0.24994659260841701"/>
      <name val="Calibri"/>
      <family val="2"/>
      <scheme val="minor"/>
    </font>
    <font>
      <sz val="13"/>
      <color theme="1"/>
      <name val="Arial"/>
      <family val="2"/>
    </font>
    <font>
      <sz val="13"/>
      <name val="Arial"/>
      <family val="2"/>
    </font>
    <font>
      <u/>
      <sz val="13"/>
      <color theme="10"/>
      <name val="Arial"/>
      <family val="2"/>
    </font>
    <font>
      <u/>
      <sz val="13"/>
      <color indexed="12"/>
      <name val="Arial"/>
      <family val="2"/>
    </font>
    <font>
      <sz val="11"/>
      <name val="Calibri"/>
      <family val="2"/>
    </font>
    <font>
      <b/>
      <sz val="9"/>
      <color indexed="81"/>
      <name val="Tahoma"/>
      <family val="2"/>
    </font>
    <font>
      <sz val="9"/>
      <color indexed="81"/>
      <name val="Tahoma"/>
      <family val="2"/>
    </font>
    <font>
      <b/>
      <sz val="11"/>
      <color rgb="FFFF0000"/>
      <name val="Calibri"/>
      <family val="2"/>
      <scheme val="minor"/>
    </font>
    <font>
      <sz val="10"/>
      <color rgb="FF374151"/>
      <name val="Segoe UI"/>
      <family val="2"/>
    </font>
    <font>
      <sz val="13.75"/>
      <color theme="1"/>
      <name val="Segoe UI"/>
      <family val="2"/>
    </font>
    <font>
      <b/>
      <sz val="8"/>
      <color rgb="FF0C0D10"/>
      <name val="Lato"/>
    </font>
    <font>
      <sz val="8"/>
      <color rgb="FF5A606F"/>
      <name val="Lato"/>
    </font>
    <font>
      <sz val="13.75"/>
      <color theme="1"/>
      <name val="Calibri"/>
      <family val="2"/>
      <scheme val="minor"/>
    </font>
    <font>
      <sz val="10"/>
      <color rgb="FF374151"/>
      <name val="Calibri"/>
      <family val="2"/>
      <scheme val="minor"/>
    </font>
    <font>
      <sz val="12"/>
      <color theme="1"/>
      <name val="Calibri"/>
      <family val="2"/>
      <scheme val="minor"/>
    </font>
    <font>
      <b/>
      <sz val="12"/>
      <color rgb="FF0C0D10"/>
      <name val="Calibri"/>
      <family val="2"/>
      <scheme val="minor"/>
    </font>
    <font>
      <sz val="12"/>
      <color rgb="FF5A606F"/>
      <name val="Calibri"/>
      <family val="2"/>
      <scheme val="minor"/>
    </font>
    <font>
      <sz val="13.75"/>
      <color theme="1"/>
      <name val="Segoe UI"/>
      <family val="2"/>
    </font>
    <font>
      <sz val="10"/>
      <color rgb="FF374151"/>
      <name val="Segoe UI"/>
      <family val="2"/>
    </font>
  </fonts>
  <fills count="6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FF0000"/>
        <bgColor indexed="64"/>
      </patternFill>
    </fill>
    <fill>
      <patternFill patternType="solid">
        <fgColor theme="8" tint="-0.249977111117893"/>
        <bgColor indexed="64"/>
      </patternFill>
    </fill>
    <fill>
      <patternFill patternType="solid">
        <fgColor theme="2"/>
        <bgColor indexed="64"/>
      </patternFill>
    </fill>
    <fill>
      <patternFill patternType="solid">
        <fgColor theme="1" tint="0.24994659260841701"/>
        <bgColor indexed="64"/>
      </patternFill>
    </fill>
    <fill>
      <patternFill patternType="solid">
        <fgColor theme="3"/>
        <bgColor indexed="64"/>
      </patternFill>
    </fill>
    <fill>
      <patternFill patternType="solid">
        <fgColor theme="7" tint="-0.499984740745262"/>
        <bgColor indexed="64"/>
      </patternFill>
    </fill>
    <fill>
      <patternFill patternType="solid">
        <fgColor indexed="9"/>
        <bgColor indexed="64"/>
      </patternFill>
    </fill>
    <fill>
      <patternFill patternType="solid">
        <fgColor theme="4" tint="-0.24994659260841701"/>
        <bgColor indexed="64"/>
      </patternFill>
    </fill>
    <fill>
      <patternFill patternType="solid">
        <fgColor rgb="FFFFFFCC"/>
        <bgColor indexed="64"/>
      </patternFill>
    </fill>
    <fill>
      <patternFill patternType="solid">
        <fgColor rgb="FFFFCC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rgb="FF338EA3"/>
        <bgColor indexed="64"/>
      </patternFill>
    </fill>
    <fill>
      <patternFill patternType="solid">
        <fgColor theme="3" tint="0.79998168889431442"/>
        <bgColor indexed="64"/>
      </patternFill>
    </fill>
    <fill>
      <patternFill patternType="solid">
        <fgColor rgb="FFCCFF99"/>
        <bgColor indexed="64"/>
      </patternFill>
    </fill>
    <fill>
      <patternFill patternType="solid">
        <fgColor rgb="FFFFFF00"/>
        <bgColor indexed="64"/>
      </patternFill>
    </fill>
    <fill>
      <patternFill patternType="solid">
        <fgColor rgb="FF92D050"/>
        <bgColor indexed="64"/>
      </patternFill>
    </fill>
    <fill>
      <patternFill patternType="solid">
        <fgColor rgb="FFFFC000"/>
        <bgColor indexed="64"/>
      </patternFill>
    </fill>
    <fill>
      <patternFill patternType="solid">
        <fgColor theme="6" tint="0.79998168889431442"/>
        <bgColor indexed="64"/>
      </patternFill>
    </fill>
    <fill>
      <patternFill patternType="solid">
        <fgColor theme="9" tint="0.79998168889431442"/>
        <bgColor indexed="64"/>
      </patternFill>
    </fill>
    <fill>
      <patternFill patternType="solid">
        <fgColor theme="0" tint="-4.9989318521683403E-2"/>
        <bgColor indexed="64"/>
      </patternFill>
    </fill>
    <fill>
      <patternFill patternType="solid">
        <fgColor theme="4" tint="-0.499984740745262"/>
        <bgColor indexed="64"/>
      </patternFill>
    </fill>
    <fill>
      <patternFill patternType="solid">
        <fgColor rgb="FF0070C0"/>
        <bgColor indexed="64"/>
      </patternFill>
    </fill>
    <fill>
      <patternFill patternType="solid">
        <fgColor theme="4" tint="-0.249977111117893"/>
        <bgColor indexed="64"/>
      </patternFill>
    </fill>
    <fill>
      <patternFill patternType="solid">
        <fgColor rgb="FFFFFFFF"/>
        <bgColor indexed="64"/>
      </patternFill>
    </fill>
    <fill>
      <patternFill patternType="solid">
        <fgColor rgb="FFF4F5F8"/>
        <bgColor indexed="64"/>
      </patternFill>
    </fill>
    <fill>
      <patternFill patternType="solid">
        <fgColor theme="3" tint="0.39997558519241921"/>
        <bgColor indexed="64"/>
      </patternFill>
    </fill>
  </fills>
  <borders count="4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ck">
        <color theme="3"/>
      </left>
      <right/>
      <top style="thick">
        <color theme="3"/>
      </top>
      <bottom/>
      <diagonal/>
    </border>
    <border>
      <left/>
      <right/>
      <top style="thick">
        <color theme="3"/>
      </top>
      <bottom/>
      <diagonal/>
    </border>
    <border>
      <left/>
      <right style="thick">
        <color theme="3"/>
      </right>
      <top style="thick">
        <color theme="3"/>
      </top>
      <bottom/>
      <diagonal/>
    </border>
    <border>
      <left/>
      <right style="thick">
        <color theme="0"/>
      </right>
      <top/>
      <bottom/>
      <diagonal/>
    </border>
    <border>
      <left/>
      <right style="thin">
        <color theme="0" tint="-0.14993743705557422"/>
      </right>
      <top style="thin">
        <color theme="0" tint="-0.14996795556505021"/>
      </top>
      <bottom/>
      <diagonal/>
    </border>
    <border>
      <left style="thin">
        <color theme="0" tint="-0.14996795556505021"/>
      </left>
      <right/>
      <top style="thin">
        <color theme="0" tint="-0.14996795556505021"/>
      </top>
      <bottom/>
      <diagonal/>
    </border>
    <border>
      <left/>
      <right style="thin">
        <color theme="0" tint="-0.14996795556505021"/>
      </right>
      <top/>
      <bottom/>
      <diagonal/>
    </border>
    <border>
      <left style="thin">
        <color theme="0" tint="-0.14996795556505021"/>
      </left>
      <right/>
      <top/>
      <bottom/>
      <diagonal/>
    </border>
    <border>
      <left style="thin">
        <color theme="0" tint="-0.14996795556505021"/>
      </left>
      <right/>
      <top/>
      <bottom style="thin">
        <color theme="0" tint="-0.14996795556505021"/>
      </bottom>
      <diagonal/>
    </border>
    <border>
      <left style="thin">
        <color theme="0" tint="-0.14996795556505021"/>
      </left>
      <right/>
      <top style="thin">
        <color theme="0" tint="-0.14993743705557422"/>
      </top>
      <bottom/>
      <diagonal/>
    </border>
    <border>
      <left style="thin">
        <color theme="0" tint="-0.14996795556505021"/>
      </left>
      <right/>
      <top/>
      <bottom style="thin">
        <color theme="0" tint="-0.14993743705557422"/>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auto="1"/>
      </left>
      <right/>
      <top style="thin">
        <color auto="1"/>
      </top>
      <bottom style="thin">
        <color auto="1"/>
      </bottom>
      <diagonal/>
    </border>
    <border>
      <left style="thin">
        <color indexed="64"/>
      </left>
      <right style="thin">
        <color indexed="64"/>
      </right>
      <top/>
      <bottom style="thin">
        <color indexed="64"/>
      </bottom>
      <diagonal/>
    </border>
    <border>
      <left style="thin">
        <color auto="1"/>
      </left>
      <right style="thin">
        <color auto="1"/>
      </right>
      <top/>
      <bottom/>
      <diagonal/>
    </border>
    <border>
      <left style="medium">
        <color indexed="64"/>
      </left>
      <right style="thin">
        <color auto="1"/>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thin">
        <color auto="1"/>
      </left>
      <right style="thin">
        <color auto="1"/>
      </right>
      <top style="medium">
        <color indexed="64"/>
      </top>
      <bottom/>
      <diagonal/>
    </border>
    <border>
      <left style="thin">
        <color auto="1"/>
      </left>
      <right/>
      <top/>
      <bottom/>
      <diagonal/>
    </border>
    <border>
      <left style="thin">
        <color indexed="64"/>
      </left>
      <right style="thin">
        <color indexed="64"/>
      </right>
      <top style="medium">
        <color indexed="64"/>
      </top>
      <bottom style="thin">
        <color indexed="64"/>
      </bottom>
      <diagonal/>
    </border>
    <border>
      <left style="thin">
        <color auto="1"/>
      </left>
      <right style="medium">
        <color indexed="64"/>
      </right>
      <top style="thin">
        <color indexed="64"/>
      </top>
      <bottom style="thin">
        <color indexed="64"/>
      </bottom>
      <diagonal/>
    </border>
    <border>
      <left style="thin">
        <color auto="1"/>
      </left>
      <right style="medium">
        <color auto="1"/>
      </right>
      <top/>
      <bottom style="medium">
        <color auto="1"/>
      </bottom>
      <diagonal/>
    </border>
    <border>
      <left style="thin">
        <color auto="1"/>
      </left>
      <right style="thin">
        <color auto="1"/>
      </right>
      <top/>
      <bottom style="medium">
        <color auto="1"/>
      </bottom>
      <diagonal/>
    </border>
    <border>
      <left style="medium">
        <color auto="1"/>
      </left>
      <right style="thin">
        <color auto="1"/>
      </right>
      <top/>
      <bottom style="medium">
        <color auto="1"/>
      </bottom>
      <diagonal/>
    </border>
    <border>
      <left style="thin">
        <color auto="1"/>
      </left>
      <right style="medium">
        <color auto="1"/>
      </right>
      <top/>
      <bottom/>
      <diagonal/>
    </border>
    <border>
      <left style="medium">
        <color auto="1"/>
      </left>
      <right style="thin">
        <color auto="1"/>
      </right>
      <top/>
      <bottom/>
      <diagonal/>
    </border>
    <border>
      <left/>
      <right style="thin">
        <color auto="1"/>
      </right>
      <top/>
      <bottom/>
      <diagonal/>
    </border>
    <border>
      <left style="thin">
        <color indexed="64"/>
      </left>
      <right style="thin">
        <color indexed="64"/>
      </right>
      <top style="hair">
        <color indexed="64"/>
      </top>
      <bottom style="hair">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medium">
        <color indexed="64"/>
      </right>
      <top style="thin">
        <color indexed="64"/>
      </top>
      <bottom/>
      <diagonal/>
    </border>
    <border>
      <left/>
      <right/>
      <top/>
      <bottom style="medium">
        <color rgb="FFEBEBEB"/>
      </bottom>
      <diagonal/>
    </border>
  </borders>
  <cellStyleXfs count="6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26" fillId="38" borderId="0" applyNumberFormat="0" applyBorder="0" applyAlignment="0" applyProtection="0"/>
    <xf numFmtId="0" fontId="25" fillId="37" borderId="0">
      <alignment vertical="center"/>
    </xf>
    <xf numFmtId="0" fontId="27" fillId="38" borderId="0" applyNumberFormat="0" applyBorder="0" applyAlignment="0" applyProtection="0"/>
    <xf numFmtId="0" fontId="28" fillId="38" borderId="0" applyNumberFormat="0" applyBorder="0" applyAlignment="0" applyProtection="0"/>
    <xf numFmtId="0" fontId="22" fillId="0" borderId="0" applyFill="0" applyBorder="0" applyProtection="0"/>
    <xf numFmtId="0" fontId="35" fillId="41" borderId="0" applyNumberFormat="0" applyBorder="0" applyProtection="0">
      <alignment horizontal="center"/>
    </xf>
    <xf numFmtId="0" fontId="36" fillId="0" borderId="0" applyNumberFormat="0" applyFill="0" applyProtection="0">
      <alignment horizontal="left" indent="3"/>
    </xf>
    <xf numFmtId="0" fontId="38" fillId="39" borderId="15" applyNumberFormat="0" applyProtection="0">
      <alignment horizontal="left" vertical="center" indent="1"/>
    </xf>
    <xf numFmtId="0" fontId="38" fillId="41" borderId="15" applyNumberFormat="0" applyProtection="0">
      <alignment horizontal="left" indent="1"/>
    </xf>
    <xf numFmtId="165" fontId="39" fillId="0" borderId="16" applyFill="0" applyProtection="0">
      <alignment horizontal="left" vertical="center" wrapText="1" indent="1"/>
    </xf>
    <xf numFmtId="0" fontId="40" fillId="0" borderId="18" applyFill="0" applyProtection="0">
      <alignment horizontal="left" vertical="top" wrapText="1" indent="1"/>
    </xf>
    <xf numFmtId="0" fontId="22" fillId="0" borderId="21" applyFill="0" applyProtection="0">
      <alignment horizontal="left" vertical="center" wrapText="1" indent="1"/>
    </xf>
    <xf numFmtId="0" fontId="1" fillId="0" borderId="0" applyFill="0" applyProtection="0">
      <alignment horizontal="left" vertical="top" wrapText="1" indent="1"/>
    </xf>
    <xf numFmtId="0" fontId="46" fillId="0" borderId="0" applyNumberFormat="0" applyFill="0" applyBorder="0" applyAlignment="0" applyProtection="0"/>
    <xf numFmtId="164" fontId="50" fillId="0" borderId="0" applyFont="0" applyFill="0" applyBorder="0" applyAlignment="0" applyProtection="0"/>
    <xf numFmtId="164" fontId="1" fillId="0" borderId="0" applyFont="0" applyFill="0" applyBorder="0" applyAlignment="0" applyProtection="0"/>
    <xf numFmtId="9" fontId="1" fillId="0" borderId="0" applyFont="0" applyFill="0" applyBorder="0" applyAlignment="0" applyProtection="0"/>
    <xf numFmtId="0" fontId="1" fillId="0" borderId="0" applyAlignment="0"/>
    <xf numFmtId="0" fontId="60" fillId="0" borderId="0"/>
    <xf numFmtId="0" fontId="45" fillId="0" borderId="0"/>
    <xf numFmtId="0" fontId="45" fillId="0" borderId="0"/>
    <xf numFmtId="164" fontId="1" fillId="0" borderId="0" applyFont="0" applyFill="0" applyBorder="0" applyAlignment="0" applyProtection="0"/>
  </cellStyleXfs>
  <cellXfs count="444">
    <xf numFmtId="0" fontId="0" fillId="0" borderId="0" xfId="0"/>
    <xf numFmtId="0" fontId="18" fillId="0" borderId="0" xfId="0" applyFont="1" applyAlignment="1">
      <alignment vertical="center"/>
    </xf>
    <xf numFmtId="0" fontId="19" fillId="0" borderId="0" xfId="0" applyFont="1" applyAlignment="1">
      <alignment vertical="center"/>
    </xf>
    <xf numFmtId="0" fontId="0" fillId="0" borderId="0" xfId="0" applyAlignment="1">
      <alignment vertical="center"/>
    </xf>
    <xf numFmtId="0" fontId="21" fillId="0" borderId="11" xfId="0" applyFont="1" applyBorder="1" applyAlignment="1">
      <alignment vertical="center" wrapText="1"/>
    </xf>
    <xf numFmtId="0" fontId="0" fillId="0" borderId="11" xfId="0" applyFont="1" applyBorder="1" applyAlignment="1">
      <alignment vertical="center" wrapText="1"/>
    </xf>
    <xf numFmtId="0" fontId="0" fillId="34" borderId="11" xfId="0" applyFill="1" applyBorder="1" applyAlignment="1">
      <alignment vertical="center"/>
    </xf>
    <xf numFmtId="0" fontId="0" fillId="0" borderId="11" xfId="0" applyFont="1" applyBorder="1" applyAlignment="1">
      <alignment vertical="center"/>
    </xf>
    <xf numFmtId="0" fontId="23" fillId="0" borderId="11" xfId="0" applyFont="1" applyBorder="1" applyAlignment="1">
      <alignment vertical="center" wrapText="1"/>
    </xf>
    <xf numFmtId="0" fontId="21" fillId="0" borderId="11" xfId="0" quotePrefix="1" applyFont="1" applyBorder="1" applyAlignment="1">
      <alignment vertical="center" wrapText="1"/>
    </xf>
    <xf numFmtId="0" fontId="21" fillId="0" borderId="11" xfId="0" applyFont="1" applyFill="1" applyBorder="1" applyAlignment="1">
      <alignment vertical="center" wrapText="1"/>
    </xf>
    <xf numFmtId="0" fontId="0" fillId="0" borderId="11" xfId="0" applyFont="1" applyFill="1" applyBorder="1" applyAlignment="1">
      <alignment vertical="center" wrapText="1"/>
    </xf>
    <xf numFmtId="0" fontId="22" fillId="34" borderId="11" xfId="0" applyFont="1" applyFill="1" applyBorder="1" applyAlignment="1">
      <alignment horizontal="left" vertical="center"/>
    </xf>
    <xf numFmtId="0" fontId="21" fillId="0" borderId="11" xfId="0" quotePrefix="1" applyFont="1" applyFill="1" applyBorder="1" applyAlignment="1">
      <alignment vertical="center" wrapText="1"/>
    </xf>
    <xf numFmtId="0" fontId="0" fillId="0" borderId="11" xfId="0" applyFill="1" applyBorder="1" applyAlignment="1">
      <alignment vertical="center" wrapText="1"/>
    </xf>
    <xf numFmtId="0" fontId="0" fillId="0" borderId="11" xfId="0" applyBorder="1" applyAlignment="1">
      <alignment vertical="center"/>
    </xf>
    <xf numFmtId="0" fontId="0" fillId="0" borderId="11" xfId="0" applyBorder="1" applyAlignment="1">
      <alignment vertical="center" wrapText="1"/>
    </xf>
    <xf numFmtId="14" fontId="0" fillId="0" borderId="11" xfId="0" applyNumberFormat="1" applyFill="1" applyBorder="1" applyAlignment="1">
      <alignment vertical="center" wrapText="1"/>
    </xf>
    <xf numFmtId="0" fontId="0" fillId="0" borderId="11" xfId="0" applyFill="1" applyBorder="1" applyAlignment="1">
      <alignment vertical="center"/>
    </xf>
    <xf numFmtId="0" fontId="16" fillId="0" borderId="0" xfId="0" applyFont="1" applyAlignment="1">
      <alignment vertical="center"/>
    </xf>
    <xf numFmtId="0" fontId="0" fillId="0" borderId="0" xfId="0" applyAlignment="1">
      <alignment vertical="center" wrapText="1"/>
    </xf>
    <xf numFmtId="0" fontId="0" fillId="0" borderId="11" xfId="0" applyBorder="1"/>
    <xf numFmtId="0" fontId="19" fillId="0" borderId="0" xfId="0" applyFont="1" applyFill="1" applyBorder="1" applyAlignment="1">
      <alignment horizontal="center" vertical="center"/>
    </xf>
    <xf numFmtId="0" fontId="22" fillId="0" borderId="11" xfId="0" applyFont="1" applyFill="1" applyBorder="1" applyAlignment="1">
      <alignment horizontal="left" vertical="center"/>
    </xf>
    <xf numFmtId="0" fontId="0" fillId="0" borderId="0" xfId="0" applyFill="1" applyBorder="1" applyAlignment="1">
      <alignment horizontal="center" vertical="center"/>
    </xf>
    <xf numFmtId="0" fontId="20" fillId="0" borderId="11" xfId="0" applyFont="1" applyFill="1" applyBorder="1" applyAlignment="1">
      <alignment vertical="center"/>
    </xf>
    <xf numFmtId="0" fontId="24" fillId="0" borderId="10" xfId="0" applyFont="1" applyFill="1" applyBorder="1" applyAlignment="1">
      <alignment vertical="center" wrapText="1"/>
    </xf>
    <xf numFmtId="0" fontId="24" fillId="0" borderId="0" xfId="0" applyFont="1" applyFill="1" applyBorder="1" applyAlignment="1">
      <alignment vertical="center" wrapText="1"/>
    </xf>
    <xf numFmtId="0" fontId="16" fillId="0" borderId="11" xfId="0" quotePrefix="1" applyFont="1" applyBorder="1"/>
    <xf numFmtId="0" fontId="0" fillId="0" borderId="0" xfId="0" applyFill="1" applyBorder="1" applyAlignment="1">
      <alignment horizontal="left" vertical="center"/>
    </xf>
    <xf numFmtId="0" fontId="0" fillId="0" borderId="0" xfId="0"/>
    <xf numFmtId="14" fontId="0" fillId="0" borderId="0" xfId="0" applyNumberFormat="1"/>
    <xf numFmtId="0" fontId="25" fillId="33" borderId="0" xfId="43" applyFill="1" applyAlignment="1">
      <alignment horizontal="left" vertical="center" indent="2"/>
    </xf>
    <xf numFmtId="0" fontId="25" fillId="33" borderId="0" xfId="43" applyFill="1" applyAlignment="1">
      <alignment horizontal="center" vertical="center"/>
    </xf>
    <xf numFmtId="14" fontId="25" fillId="33" borderId="0" xfId="43" applyNumberFormat="1" applyFill="1" applyAlignment="1">
      <alignment horizontal="left" vertical="center" indent="2"/>
    </xf>
    <xf numFmtId="0" fontId="25" fillId="33" borderId="0" xfId="43" applyNumberFormat="1" applyFill="1" applyAlignment="1">
      <alignment horizontal="center" vertical="center"/>
    </xf>
    <xf numFmtId="0" fontId="30" fillId="35" borderId="0" xfId="43" applyFont="1" applyFill="1">
      <alignment vertical="center"/>
    </xf>
    <xf numFmtId="0" fontId="31" fillId="35" borderId="0" xfId="42" applyFont="1" applyFill="1" applyAlignment="1">
      <alignment vertical="center"/>
    </xf>
    <xf numFmtId="0" fontId="25" fillId="35" borderId="0" xfId="43" applyFill="1">
      <alignment vertical="center"/>
    </xf>
    <xf numFmtId="0" fontId="27" fillId="35" borderId="0" xfId="44" applyFill="1" applyAlignment="1">
      <alignment vertical="center"/>
    </xf>
    <xf numFmtId="14" fontId="25" fillId="35" borderId="0" xfId="43" applyNumberFormat="1" applyFill="1">
      <alignment vertical="center"/>
    </xf>
    <xf numFmtId="0" fontId="25" fillId="35" borderId="0" xfId="43" applyFill="1" applyAlignment="1">
      <alignment horizontal="center"/>
    </xf>
    <xf numFmtId="0" fontId="25" fillId="35" borderId="0" xfId="43" applyFill="1" applyAlignment="1">
      <alignment horizontal="left"/>
    </xf>
    <xf numFmtId="0" fontId="13" fillId="35" borderId="12" xfId="45" applyFont="1" applyFill="1" applyBorder="1" applyAlignment="1">
      <alignment horizontal="left" vertical="center" indent="1"/>
    </xf>
    <xf numFmtId="0" fontId="30" fillId="35" borderId="13" xfId="43" applyFont="1" applyFill="1" applyBorder="1">
      <alignment vertical="center"/>
    </xf>
    <xf numFmtId="0" fontId="30" fillId="35" borderId="14" xfId="43" applyFont="1" applyFill="1" applyBorder="1">
      <alignment vertical="center"/>
    </xf>
    <xf numFmtId="0" fontId="30" fillId="35" borderId="0" xfId="43" applyFont="1" applyFill="1" applyAlignment="1">
      <alignment horizontal="center"/>
    </xf>
    <xf numFmtId="0" fontId="30" fillId="35" borderId="0" xfId="43" applyFont="1" applyFill="1" applyAlignment="1">
      <alignment horizontal="left"/>
    </xf>
    <xf numFmtId="0" fontId="25" fillId="35" borderId="0" xfId="43" applyNumberFormat="1" applyFill="1">
      <alignment vertical="center"/>
    </xf>
    <xf numFmtId="0" fontId="16" fillId="35" borderId="0" xfId="43" applyFont="1" applyFill="1">
      <alignment vertical="center"/>
    </xf>
    <xf numFmtId="0" fontId="34" fillId="0" borderId="0" xfId="0" applyFont="1" applyAlignment="1">
      <alignment vertical="center"/>
    </xf>
    <xf numFmtId="0" fontId="22" fillId="40" borderId="0" xfId="46" applyFill="1"/>
    <xf numFmtId="0" fontId="35" fillId="41" borderId="0" xfId="47">
      <alignment horizontal="center"/>
    </xf>
    <xf numFmtId="0" fontId="22" fillId="0" borderId="0" xfId="46"/>
    <xf numFmtId="0" fontId="37" fillId="0" borderId="0" xfId="46" applyFont="1"/>
    <xf numFmtId="0" fontId="38" fillId="39" borderId="15" xfId="49">
      <alignment horizontal="left" vertical="center" indent="1"/>
    </xf>
    <xf numFmtId="0" fontId="38" fillId="41" borderId="15" xfId="50" applyAlignment="1">
      <alignment horizontal="left" vertical="center" indent="1"/>
    </xf>
    <xf numFmtId="165" fontId="39" fillId="0" borderId="16" xfId="51">
      <alignment horizontal="left" vertical="center" wrapText="1" indent="1"/>
    </xf>
    <xf numFmtId="0" fontId="40" fillId="0" borderId="18" xfId="52">
      <alignment horizontal="left" vertical="top" wrapText="1" indent="1"/>
    </xf>
    <xf numFmtId="165" fontId="39" fillId="36" borderId="16" xfId="51" applyFill="1">
      <alignment horizontal="left" vertical="center" wrapText="1" indent="1"/>
    </xf>
    <xf numFmtId="165" fontId="39" fillId="36" borderId="17" xfId="51" applyFill="1" applyBorder="1">
      <alignment horizontal="left" vertical="center" wrapText="1" indent="1"/>
    </xf>
    <xf numFmtId="0" fontId="40" fillId="36" borderId="18" xfId="52" applyFill="1">
      <alignment horizontal="left" vertical="top" wrapText="1" indent="1"/>
    </xf>
    <xf numFmtId="0" fontId="40" fillId="36" borderId="19" xfId="52" applyFill="1" applyBorder="1">
      <alignment horizontal="left" vertical="top" wrapText="1" indent="1"/>
    </xf>
    <xf numFmtId="0" fontId="40" fillId="36" borderId="20" xfId="52" applyFill="1" applyBorder="1">
      <alignment horizontal="left" vertical="top" wrapText="1" indent="1"/>
    </xf>
    <xf numFmtId="0" fontId="40" fillId="36" borderId="22" xfId="52" applyFill="1" applyBorder="1">
      <alignment horizontal="left" vertical="top" wrapText="1" indent="1"/>
    </xf>
    <xf numFmtId="0" fontId="41" fillId="0" borderId="0" xfId="0" applyFont="1"/>
    <xf numFmtId="0" fontId="42" fillId="0" borderId="0" xfId="0" applyFont="1"/>
    <xf numFmtId="0" fontId="44" fillId="0" borderId="0" xfId="0" applyFont="1" applyAlignment="1">
      <alignment vertical="center"/>
    </xf>
    <xf numFmtId="0" fontId="0" fillId="0" borderId="0" xfId="0" applyFill="1" applyBorder="1" applyAlignment="1">
      <alignment horizontal="left" vertical="center" wrapText="1"/>
    </xf>
    <xf numFmtId="0" fontId="22" fillId="34" borderId="11" xfId="0" applyFont="1" applyFill="1" applyBorder="1" applyAlignment="1">
      <alignment horizontal="left" vertical="center" wrapText="1"/>
    </xf>
    <xf numFmtId="0" fontId="0" fillId="0" borderId="11" xfId="0" applyFill="1" applyBorder="1"/>
    <xf numFmtId="0" fontId="0" fillId="0" borderId="0" xfId="0" applyFill="1"/>
    <xf numFmtId="0" fontId="0" fillId="42" borderId="11" xfId="0" applyFill="1" applyBorder="1"/>
    <xf numFmtId="0" fontId="0" fillId="43" borderId="11" xfId="0" applyFill="1" applyBorder="1"/>
    <xf numFmtId="0" fontId="0" fillId="44" borderId="11" xfId="0" applyFill="1" applyBorder="1"/>
    <xf numFmtId="16" fontId="45" fillId="0" borderId="11" xfId="0" applyNumberFormat="1" applyFont="1" applyFill="1" applyBorder="1" applyAlignment="1">
      <alignment horizontal="left"/>
    </xf>
    <xf numFmtId="16" fontId="45" fillId="45" borderId="11" xfId="0" applyNumberFormat="1" applyFont="1" applyFill="1" applyBorder="1" applyAlignment="1">
      <alignment horizontal="left"/>
    </xf>
    <xf numFmtId="0" fontId="47" fillId="0" borderId="0" xfId="55" applyFont="1"/>
    <xf numFmtId="0" fontId="42" fillId="0" borderId="11" xfId="0" applyFont="1" applyBorder="1"/>
    <xf numFmtId="0" fontId="47" fillId="0" borderId="11" xfId="55" applyFont="1" applyBorder="1"/>
    <xf numFmtId="0" fontId="22" fillId="48" borderId="11" xfId="0" applyFont="1" applyFill="1" applyBorder="1" applyAlignment="1">
      <alignment horizontal="left" vertical="center"/>
    </xf>
    <xf numFmtId="0" fontId="0" fillId="49" borderId="11" xfId="0" applyFill="1" applyBorder="1"/>
    <xf numFmtId="0" fontId="22" fillId="49" borderId="11" xfId="0" applyFont="1" applyFill="1" applyBorder="1" applyAlignment="1">
      <alignment horizontal="left" vertical="center"/>
    </xf>
    <xf numFmtId="0" fontId="0" fillId="49" borderId="11" xfId="0" applyFill="1" applyBorder="1" applyAlignment="1">
      <alignment vertical="center"/>
    </xf>
    <xf numFmtId="0" fontId="0" fillId="0" borderId="0" xfId="0"/>
    <xf numFmtId="0" fontId="0" fillId="0" borderId="10" xfId="0" applyBorder="1"/>
    <xf numFmtId="0" fontId="0" fillId="0" borderId="23" xfId="0" applyBorder="1"/>
    <xf numFmtId="0" fontId="0" fillId="0" borderId="23" xfId="0" applyBorder="1" applyAlignment="1">
      <alignment wrapText="1"/>
    </xf>
    <xf numFmtId="0" fontId="53" fillId="41" borderId="0" xfId="47" applyFont="1" applyAlignment="1">
      <alignment horizontal="left"/>
    </xf>
    <xf numFmtId="0" fontId="54" fillId="0" borderId="0" xfId="46" applyFont="1"/>
    <xf numFmtId="0" fontId="55" fillId="0" borderId="0" xfId="48" applyFont="1" applyAlignment="1">
      <alignment horizontal="left"/>
    </xf>
    <xf numFmtId="0" fontId="57" fillId="48" borderId="23" xfId="0" applyFont="1" applyFill="1" applyBorder="1" applyAlignment="1">
      <alignment horizontal="left" vertical="center"/>
    </xf>
    <xf numFmtId="0" fontId="56" fillId="0" borderId="23" xfId="0" applyFont="1" applyFill="1" applyBorder="1" applyAlignment="1">
      <alignment vertical="center"/>
    </xf>
    <xf numFmtId="0" fontId="57" fillId="0" borderId="23" xfId="0" applyFont="1" applyFill="1" applyBorder="1" applyAlignment="1">
      <alignment horizontal="left" vertical="center"/>
    </xf>
    <xf numFmtId="0" fontId="57" fillId="34" borderId="23" xfId="0" applyFont="1" applyFill="1" applyBorder="1" applyAlignment="1">
      <alignment horizontal="left" vertical="center"/>
    </xf>
    <xf numFmtId="0" fontId="57" fillId="49" borderId="23" xfId="0" applyFont="1" applyFill="1" applyBorder="1" applyAlignment="1">
      <alignment horizontal="left" vertical="center"/>
    </xf>
    <xf numFmtId="0" fontId="56" fillId="49" borderId="23" xfId="0" applyFont="1" applyFill="1" applyBorder="1" applyAlignment="1">
      <alignment vertical="center"/>
    </xf>
    <xf numFmtId="0" fontId="56" fillId="0" borderId="23" xfId="0" applyFont="1" applyBorder="1" applyAlignment="1">
      <alignment vertical="center"/>
    </xf>
    <xf numFmtId="0" fontId="57" fillId="0" borderId="11" xfId="0" applyFont="1" applyFill="1" applyBorder="1" applyAlignment="1">
      <alignment horizontal="center" vertical="center"/>
    </xf>
    <xf numFmtId="0" fontId="56" fillId="34" borderId="23" xfId="0" applyFont="1" applyFill="1" applyBorder="1" applyAlignment="1">
      <alignment vertical="center"/>
    </xf>
    <xf numFmtId="16" fontId="57" fillId="0" borderId="23" xfId="0" applyNumberFormat="1" applyFont="1" applyFill="1" applyBorder="1" applyAlignment="1">
      <alignment horizontal="left" vertical="center"/>
    </xf>
    <xf numFmtId="0" fontId="56" fillId="0" borderId="10" xfId="0" applyFont="1" applyBorder="1" applyAlignment="1">
      <alignment vertical="center"/>
    </xf>
    <xf numFmtId="0" fontId="56" fillId="0" borderId="0" xfId="0" applyFont="1" applyAlignment="1">
      <alignment vertical="center"/>
    </xf>
    <xf numFmtId="16" fontId="57" fillId="45" borderId="23" xfId="0" applyNumberFormat="1" applyFont="1" applyFill="1" applyBorder="1" applyAlignment="1">
      <alignment horizontal="left" vertical="center"/>
    </xf>
    <xf numFmtId="0" fontId="58" fillId="0" borderId="23" xfId="55" applyFont="1" applyBorder="1" applyAlignment="1">
      <alignment vertical="center"/>
    </xf>
    <xf numFmtId="0" fontId="56" fillId="0" borderId="23" xfId="0" quotePrefix="1" applyNumberFormat="1" applyFont="1" applyBorder="1" applyAlignment="1">
      <alignment vertical="center"/>
    </xf>
    <xf numFmtId="0" fontId="56" fillId="44" borderId="23" xfId="0" applyFont="1" applyFill="1" applyBorder="1" applyAlignment="1">
      <alignment vertical="center"/>
    </xf>
    <xf numFmtId="16" fontId="57" fillId="34" borderId="23" xfId="0" applyNumberFormat="1" applyFont="1" applyFill="1" applyBorder="1" applyAlignment="1">
      <alignment horizontal="left" vertical="center"/>
    </xf>
    <xf numFmtId="0" fontId="56" fillId="43" borderId="23" xfId="0" applyFont="1" applyFill="1" applyBorder="1" applyAlignment="1">
      <alignment vertical="center"/>
    </xf>
    <xf numFmtId="0" fontId="56" fillId="0" borderId="23" xfId="0" applyFont="1" applyBorder="1" applyAlignment="1">
      <alignment vertical="center" wrapText="1"/>
    </xf>
    <xf numFmtId="0" fontId="56" fillId="46" borderId="23" xfId="0" applyFont="1" applyFill="1" applyBorder="1" applyAlignment="1">
      <alignment vertical="center"/>
    </xf>
    <xf numFmtId="0" fontId="56" fillId="46" borderId="10" xfId="0" applyFont="1" applyFill="1" applyBorder="1" applyAlignment="1">
      <alignment vertical="center"/>
    </xf>
    <xf numFmtId="0" fontId="59" fillId="0" borderId="0" xfId="55" applyFont="1" applyFill="1" applyAlignment="1" applyProtection="1">
      <alignment horizontal="left" vertical="center"/>
    </xf>
    <xf numFmtId="0" fontId="0" fillId="0" borderId="0" xfId="0" applyAlignment="1">
      <alignment horizontal="center" vertical="center"/>
    </xf>
    <xf numFmtId="0" fontId="56" fillId="0" borderId="25" xfId="0" applyFont="1" applyBorder="1" applyAlignment="1">
      <alignment horizontal="center" vertical="center"/>
    </xf>
    <xf numFmtId="0" fontId="0" fillId="0" borderId="0" xfId="0" applyAlignment="1">
      <alignment horizontal="center"/>
    </xf>
    <xf numFmtId="0" fontId="17" fillId="38" borderId="0" xfId="0" applyFont="1" applyFill="1"/>
    <xf numFmtId="0" fontId="49" fillId="38" borderId="0" xfId="0" applyFont="1" applyFill="1"/>
    <xf numFmtId="0" fontId="43" fillId="38" borderId="11" xfId="0" applyFont="1" applyFill="1" applyBorder="1" applyAlignment="1">
      <alignment vertical="center" wrapText="1"/>
    </xf>
    <xf numFmtId="0" fontId="13" fillId="38" borderId="11" xfId="0" applyFont="1" applyFill="1" applyBorder="1" applyAlignment="1">
      <alignment horizontal="center" vertical="center" wrapText="1"/>
    </xf>
    <xf numFmtId="0" fontId="13" fillId="38" borderId="11" xfId="0" applyFont="1" applyFill="1" applyBorder="1" applyAlignment="1">
      <alignment vertical="center" wrapText="1"/>
    </xf>
    <xf numFmtId="0" fontId="33" fillId="38" borderId="24" xfId="0" applyFont="1" applyFill="1" applyBorder="1" applyAlignment="1">
      <alignment horizontal="center" vertical="center" wrapText="1"/>
    </xf>
    <xf numFmtId="0" fontId="33" fillId="38" borderId="24" xfId="0" applyFont="1" applyFill="1" applyBorder="1" applyAlignment="1">
      <alignment vertical="center" wrapText="1"/>
    </xf>
    <xf numFmtId="0" fontId="33" fillId="38" borderId="11" xfId="0" applyFont="1" applyFill="1" applyBorder="1" applyAlignment="1">
      <alignment vertical="center" wrapText="1"/>
    </xf>
    <xf numFmtId="0" fontId="17" fillId="38" borderId="0" xfId="0" applyFont="1" applyFill="1" applyAlignment="1">
      <alignment horizontal="center"/>
    </xf>
    <xf numFmtId="0" fontId="25" fillId="35" borderId="0" xfId="43" applyNumberFormat="1" applyFill="1" applyAlignment="1">
      <alignment horizontal="center" vertical="center"/>
    </xf>
    <xf numFmtId="0" fontId="0" fillId="0" borderId="0" xfId="0" applyAlignment="1">
      <alignment wrapText="1"/>
    </xf>
    <xf numFmtId="0" fontId="0" fillId="0" borderId="11" xfId="0" applyFill="1" applyBorder="1" applyAlignment="1">
      <alignment horizontal="left" vertical="center"/>
    </xf>
    <xf numFmtId="16" fontId="45" fillId="45" borderId="11" xfId="0" applyNumberFormat="1" applyFont="1" applyFill="1" applyBorder="1" applyAlignment="1">
      <alignment horizontal="left" vertical="center"/>
    </xf>
    <xf numFmtId="0" fontId="0" fillId="0" borderId="0" xfId="0" applyAlignment="1">
      <alignment horizontal="left" vertical="center"/>
    </xf>
    <xf numFmtId="0" fontId="46" fillId="0" borderId="23" xfId="55" applyBorder="1" applyAlignment="1">
      <alignment vertical="center"/>
    </xf>
    <xf numFmtId="0" fontId="16" fillId="34" borderId="0" xfId="0" applyFont="1" applyFill="1" applyAlignment="1">
      <alignment vertical="center"/>
    </xf>
    <xf numFmtId="0" fontId="46" fillId="34" borderId="23" xfId="55" applyFill="1" applyBorder="1" applyAlignment="1">
      <alignment vertical="center" wrapText="1"/>
    </xf>
    <xf numFmtId="16" fontId="45" fillId="0" borderId="11" xfId="0" applyNumberFormat="1" applyFont="1" applyFill="1" applyBorder="1" applyAlignment="1">
      <alignment horizontal="left" vertical="center"/>
    </xf>
    <xf numFmtId="0" fontId="56" fillId="33" borderId="23" xfId="0" applyFont="1" applyFill="1" applyBorder="1" applyAlignment="1">
      <alignment vertical="center"/>
    </xf>
    <xf numFmtId="0" fontId="56" fillId="0" borderId="23" xfId="0" applyFont="1" applyBorder="1" applyAlignment="1">
      <alignment horizontal="left" vertical="center"/>
    </xf>
    <xf numFmtId="0" fontId="56" fillId="34" borderId="23" xfId="0" applyFont="1" applyFill="1" applyBorder="1" applyAlignment="1">
      <alignment horizontal="left" vertical="center"/>
    </xf>
    <xf numFmtId="0" fontId="57" fillId="34" borderId="11" xfId="0" applyFont="1" applyFill="1" applyBorder="1" applyAlignment="1">
      <alignment horizontal="left" vertical="center" wrapText="1"/>
    </xf>
    <xf numFmtId="0" fontId="56" fillId="33" borderId="23" xfId="0" applyFont="1" applyFill="1" applyBorder="1" applyAlignment="1">
      <alignment horizontal="left" vertical="center"/>
    </xf>
    <xf numFmtId="0" fontId="57" fillId="33" borderId="11" xfId="0" applyFont="1" applyFill="1" applyBorder="1" applyAlignment="1">
      <alignment horizontal="left" vertical="center"/>
    </xf>
    <xf numFmtId="0" fontId="0" fillId="44" borderId="11" xfId="0" applyFill="1" applyBorder="1" applyAlignment="1">
      <alignment vertical="center"/>
    </xf>
    <xf numFmtId="0" fontId="0" fillId="0" borderId="25" xfId="0" applyBorder="1"/>
    <xf numFmtId="0" fontId="0" fillId="0" borderId="23" xfId="0" applyBorder="1" applyAlignment="1">
      <alignment horizontal="left" vertical="center"/>
    </xf>
    <xf numFmtId="0" fontId="0" fillId="34" borderId="23" xfId="0" applyFill="1" applyBorder="1" applyAlignment="1">
      <alignment horizontal="left" vertical="center" wrapText="1"/>
    </xf>
    <xf numFmtId="0" fontId="0" fillId="0" borderId="23" xfId="0" applyBorder="1" applyAlignment="1">
      <alignment vertical="center" wrapText="1"/>
    </xf>
    <xf numFmtId="0" fontId="0" fillId="0" borderId="23" xfId="0" applyBorder="1" applyAlignment="1">
      <alignment vertical="center"/>
    </xf>
    <xf numFmtId="0" fontId="0" fillId="0" borderId="10" xfId="0" applyBorder="1" applyAlignment="1">
      <alignment horizontal="left" vertical="center" wrapText="1"/>
    </xf>
    <xf numFmtId="0" fontId="16" fillId="0" borderId="0" xfId="0" applyFont="1" applyAlignment="1">
      <alignment vertical="center" wrapText="1"/>
    </xf>
    <xf numFmtId="0" fontId="0" fillId="0" borderId="23" xfId="0" applyBorder="1" applyAlignment="1">
      <alignment horizontal="left" vertical="center" wrapText="1"/>
    </xf>
    <xf numFmtId="0" fontId="0" fillId="0" borderId="0" xfId="0" applyFill="1" applyBorder="1" applyAlignment="1">
      <alignment horizontal="center" vertical="center" wrapText="1"/>
    </xf>
    <xf numFmtId="0" fontId="0" fillId="0" borderId="25" xfId="0" applyBorder="1" applyAlignment="1">
      <alignment horizontal="left" vertical="center" wrapText="1"/>
    </xf>
    <xf numFmtId="0" fontId="0" fillId="34" borderId="25" xfId="0" applyFill="1" applyBorder="1" applyAlignment="1">
      <alignment vertical="center" wrapText="1"/>
    </xf>
    <xf numFmtId="0" fontId="0" fillId="0" borderId="10" xfId="0" applyBorder="1" applyAlignment="1">
      <alignment vertical="center" wrapText="1"/>
    </xf>
    <xf numFmtId="0" fontId="0" fillId="0" borderId="25" xfId="0" applyBorder="1" applyAlignment="1">
      <alignment vertical="center" wrapText="1"/>
    </xf>
    <xf numFmtId="0" fontId="0" fillId="34" borderId="23" xfId="0" applyFill="1" applyBorder="1" applyAlignment="1">
      <alignment vertical="center"/>
    </xf>
    <xf numFmtId="0" fontId="0" fillId="43" borderId="11" xfId="0" applyFill="1" applyBorder="1" applyAlignment="1">
      <alignment vertical="center"/>
    </xf>
    <xf numFmtId="0" fontId="0" fillId="0" borderId="0" xfId="0" applyFill="1" applyAlignment="1">
      <alignment vertical="center"/>
    </xf>
    <xf numFmtId="0" fontId="17" fillId="38" borderId="0" xfId="0" applyFont="1" applyFill="1" applyAlignment="1">
      <alignment textRotation="45" wrapText="1"/>
    </xf>
    <xf numFmtId="0" fontId="0" fillId="0" borderId="0" xfId="0" applyAlignment="1">
      <alignment textRotation="45" wrapText="1"/>
    </xf>
    <xf numFmtId="0" fontId="17" fillId="38" borderId="11" xfId="0" applyFont="1" applyFill="1" applyBorder="1" applyAlignment="1">
      <alignment textRotation="45" wrapText="1"/>
    </xf>
    <xf numFmtId="0" fontId="17" fillId="38" borderId="26" xfId="0" applyFont="1" applyFill="1" applyBorder="1" applyAlignment="1">
      <alignment textRotation="45" wrapText="1"/>
    </xf>
    <xf numFmtId="0" fontId="56" fillId="34" borderId="23" xfId="0" applyFont="1" applyFill="1" applyBorder="1" applyAlignment="1">
      <alignment vertical="center" wrapText="1"/>
    </xf>
    <xf numFmtId="0" fontId="56" fillId="0" borderId="23" xfId="0" applyFont="1" applyBorder="1" applyAlignment="1">
      <alignment horizontal="left" vertical="center" wrapText="1"/>
    </xf>
    <xf numFmtId="0" fontId="0" fillId="0" borderId="0" xfId="0" applyFill="1" applyBorder="1" applyAlignment="1">
      <alignment vertical="center"/>
    </xf>
    <xf numFmtId="0" fontId="19" fillId="0" borderId="0" xfId="0" applyFont="1" applyFill="1" applyBorder="1" applyAlignment="1">
      <alignment vertical="center"/>
    </xf>
    <xf numFmtId="14" fontId="0" fillId="0" borderId="11" xfId="0" applyNumberFormat="1" applyFill="1" applyBorder="1" applyAlignment="1">
      <alignment vertical="center"/>
    </xf>
    <xf numFmtId="0" fontId="21" fillId="0" borderId="0" xfId="0" applyFont="1" applyFill="1" applyBorder="1" applyAlignment="1">
      <alignment horizontal="left"/>
    </xf>
    <xf numFmtId="0" fontId="0" fillId="0" borderId="0" xfId="0"/>
    <xf numFmtId="14" fontId="0" fillId="0" borderId="0" xfId="0" applyNumberFormat="1"/>
    <xf numFmtId="0" fontId="0" fillId="50" borderId="0" xfId="0" applyFill="1"/>
    <xf numFmtId="0" fontId="0" fillId="51" borderId="0" xfId="0" applyFill="1"/>
    <xf numFmtId="0" fontId="0" fillId="52" borderId="0" xfId="0" applyFill="1"/>
    <xf numFmtId="0" fontId="0" fillId="0" borderId="0" xfId="0"/>
    <xf numFmtId="14" fontId="0" fillId="0" borderId="0" xfId="0" applyNumberFormat="1"/>
    <xf numFmtId="0" fontId="0" fillId="50" borderId="0" xfId="0" applyFill="1"/>
    <xf numFmtId="0" fontId="0" fillId="53" borderId="27" xfId="0" applyFill="1" applyBorder="1" applyProtection="1">
      <protection locked="0"/>
    </xf>
    <xf numFmtId="0" fontId="0" fillId="54" borderId="27" xfId="0" applyFill="1" applyBorder="1" applyProtection="1">
      <protection locked="0"/>
    </xf>
    <xf numFmtId="0" fontId="16" fillId="0" borderId="28" xfId="0" applyFont="1" applyBorder="1" applyAlignment="1">
      <alignment horizontal="center" vertical="center" wrapText="1"/>
    </xf>
    <xf numFmtId="0" fontId="16" fillId="0" borderId="29" xfId="0" applyFont="1" applyBorder="1" applyAlignment="1">
      <alignment horizontal="center" vertical="center" wrapText="1"/>
    </xf>
    <xf numFmtId="0" fontId="16" fillId="0" borderId="30" xfId="0" applyFont="1" applyBorder="1" applyAlignment="1">
      <alignment horizontal="center" vertical="center" wrapText="1"/>
    </xf>
    <xf numFmtId="0" fontId="21" fillId="0" borderId="11" xfId="0" applyFont="1" applyFill="1" applyBorder="1" applyAlignment="1">
      <alignment horizontal="left"/>
    </xf>
    <xf numFmtId="0" fontId="22" fillId="0" borderId="11" xfId="0" applyFont="1" applyFill="1" applyBorder="1" applyAlignment="1">
      <alignment horizontal="center"/>
    </xf>
    <xf numFmtId="0" fontId="22" fillId="33" borderId="23" xfId="0" applyFont="1" applyFill="1" applyBorder="1" applyAlignment="1">
      <alignment horizontal="center"/>
    </xf>
    <xf numFmtId="0" fontId="22" fillId="0" borderId="23" xfId="0" applyFont="1" applyFill="1" applyBorder="1" applyAlignment="1">
      <alignment horizontal="center"/>
    </xf>
    <xf numFmtId="0" fontId="22" fillId="0" borderId="23" xfId="0" applyFont="1" applyFill="1" applyBorder="1" applyAlignment="1">
      <alignment horizontal="center" vertical="center"/>
    </xf>
    <xf numFmtId="0" fontId="22" fillId="33" borderId="23" xfId="0" applyFont="1" applyFill="1" applyBorder="1" applyAlignment="1">
      <alignment horizontal="center" vertical="center"/>
    </xf>
    <xf numFmtId="9" fontId="22" fillId="0" borderId="23" xfId="58" applyFont="1" applyFill="1" applyBorder="1" applyAlignment="1">
      <alignment horizontal="center"/>
    </xf>
    <xf numFmtId="9" fontId="22" fillId="33" borderId="23" xfId="58" applyFont="1" applyFill="1" applyBorder="1" applyAlignment="1">
      <alignment horizontal="center"/>
    </xf>
    <xf numFmtId="16" fontId="22" fillId="0" borderId="11" xfId="0" applyNumberFormat="1" applyFont="1" applyFill="1" applyBorder="1" applyAlignment="1">
      <alignment horizontal="center"/>
    </xf>
    <xf numFmtId="16" fontId="22" fillId="33" borderId="0" xfId="0" applyNumberFormat="1" applyFont="1" applyFill="1" applyBorder="1" applyAlignment="1">
      <alignment horizontal="center"/>
    </xf>
    <xf numFmtId="16" fontId="22" fillId="0" borderId="11" xfId="0" applyNumberFormat="1" applyFont="1" applyFill="1" applyBorder="1" applyAlignment="1">
      <alignment horizontal="center" vertical="center"/>
    </xf>
    <xf numFmtId="166" fontId="22" fillId="33" borderId="23" xfId="0" applyNumberFormat="1" applyFont="1" applyFill="1" applyBorder="1" applyAlignment="1">
      <alignment horizontal="center"/>
    </xf>
    <xf numFmtId="16" fontId="22" fillId="33" borderId="11" xfId="0" applyNumberFormat="1" applyFont="1" applyFill="1" applyBorder="1" applyAlignment="1">
      <alignment horizontal="center"/>
    </xf>
    <xf numFmtId="16" fontId="22" fillId="33" borderId="11" xfId="0" applyNumberFormat="1" applyFont="1" applyFill="1" applyBorder="1" applyAlignment="1">
      <alignment horizontal="center" vertical="center"/>
    </xf>
    <xf numFmtId="0" fontId="22" fillId="33" borderId="0" xfId="0" applyFont="1" applyFill="1" applyBorder="1" applyAlignment="1">
      <alignment horizontal="center"/>
    </xf>
    <xf numFmtId="0" fontId="22" fillId="33" borderId="25" xfId="0" applyFont="1" applyFill="1" applyBorder="1" applyAlignment="1">
      <alignment horizontal="center"/>
    </xf>
    <xf numFmtId="0" fontId="16" fillId="0" borderId="31" xfId="0" applyFont="1" applyBorder="1" applyAlignment="1">
      <alignment horizontal="center" vertical="center" wrapText="1"/>
    </xf>
    <xf numFmtId="0" fontId="21" fillId="33" borderId="11" xfId="0" applyFont="1" applyFill="1" applyBorder="1" applyAlignment="1">
      <alignment horizontal="left"/>
    </xf>
    <xf numFmtId="0" fontId="21" fillId="0" borderId="11" xfId="0" applyFont="1" applyFill="1" applyBorder="1" applyAlignment="1">
      <alignment horizontal="left" vertical="center"/>
    </xf>
    <xf numFmtId="9" fontId="21" fillId="0" borderId="11" xfId="58" applyFont="1" applyFill="1" applyBorder="1" applyAlignment="1">
      <alignment horizontal="left"/>
    </xf>
    <xf numFmtId="0" fontId="22" fillId="0" borderId="25" xfId="0" applyFont="1" applyFill="1" applyBorder="1" applyAlignment="1">
      <alignment horizontal="center"/>
    </xf>
    <xf numFmtId="0" fontId="22" fillId="33" borderId="33" xfId="0" applyFont="1" applyFill="1" applyBorder="1" applyAlignment="1">
      <alignment horizontal="center"/>
    </xf>
    <xf numFmtId="49" fontId="22" fillId="33" borderId="25" xfId="0" applyNumberFormat="1" applyFont="1" applyFill="1" applyBorder="1" applyAlignment="1">
      <alignment horizontal="center"/>
    </xf>
    <xf numFmtId="49" fontId="22" fillId="33" borderId="32" xfId="0" applyNumberFormat="1" applyFont="1" applyFill="1" applyBorder="1" applyAlignment="1">
      <alignment horizontal="center"/>
    </xf>
    <xf numFmtId="49" fontId="22" fillId="33" borderId="25" xfId="0" applyNumberFormat="1" applyFont="1" applyFill="1" applyBorder="1" applyAlignment="1">
      <alignment horizontal="center" vertical="center"/>
    </xf>
    <xf numFmtId="49" fontId="22" fillId="0" borderId="25" xfId="0" applyNumberFormat="1" applyFont="1" applyFill="1" applyBorder="1" applyAlignment="1">
      <alignment horizontal="center" vertical="center"/>
    </xf>
    <xf numFmtId="49" fontId="22" fillId="0" borderId="25" xfId="0" applyNumberFormat="1" applyFont="1" applyFill="1" applyBorder="1" applyAlignment="1">
      <alignment horizontal="center"/>
    </xf>
    <xf numFmtId="9" fontId="22" fillId="0" borderId="25" xfId="58" applyFont="1" applyFill="1" applyBorder="1" applyAlignment="1">
      <alignment horizontal="center"/>
    </xf>
    <xf numFmtId="0" fontId="0" fillId="53" borderId="27" xfId="0" applyFill="1" applyBorder="1" applyAlignment="1" applyProtection="1">
      <alignment horizontal="center"/>
      <protection locked="0"/>
    </xf>
    <xf numFmtId="14" fontId="16" fillId="0" borderId="29" xfId="0" applyNumberFormat="1" applyFont="1" applyBorder="1" applyAlignment="1">
      <alignment horizontal="center" vertical="center" wrapText="1"/>
    </xf>
    <xf numFmtId="14" fontId="0" fillId="53" borderId="27" xfId="0" applyNumberFormat="1" applyFill="1" applyBorder="1" applyProtection="1">
      <protection locked="0"/>
    </xf>
    <xf numFmtId="14" fontId="0" fillId="34" borderId="27" xfId="0" applyNumberFormat="1" applyFill="1" applyBorder="1" applyProtection="1">
      <protection locked="0"/>
    </xf>
    <xf numFmtId="0" fontId="0" fillId="53" borderId="27" xfId="0" applyFill="1" applyBorder="1" applyAlignment="1" applyProtection="1">
      <alignment horizontal="right"/>
      <protection locked="0"/>
    </xf>
    <xf numFmtId="0" fontId="0" fillId="54" borderId="27" xfId="0" applyFill="1" applyBorder="1" applyAlignment="1" applyProtection="1">
      <alignment horizontal="right"/>
      <protection locked="0"/>
    </xf>
    <xf numFmtId="14" fontId="0" fillId="53" borderId="27" xfId="0" applyNumberFormat="1" applyFill="1" applyBorder="1" applyAlignment="1" applyProtection="1">
      <alignment horizontal="center"/>
      <protection locked="0"/>
    </xf>
    <xf numFmtId="14" fontId="16" fillId="53" borderId="27" xfId="0" applyNumberFormat="1" applyFont="1" applyFill="1" applyBorder="1" applyProtection="1">
      <protection locked="0"/>
    </xf>
    <xf numFmtId="0" fontId="21" fillId="33" borderId="0" xfId="0" applyFont="1" applyFill="1" applyBorder="1" applyAlignment="1">
      <alignment horizontal="left"/>
    </xf>
    <xf numFmtId="0" fontId="22" fillId="0" borderId="0" xfId="0" applyFont="1" applyFill="1" applyBorder="1" applyAlignment="1">
      <alignment horizontal="center"/>
    </xf>
    <xf numFmtId="0" fontId="22" fillId="33" borderId="11" xfId="0" applyFont="1" applyFill="1" applyBorder="1" applyAlignment="1">
      <alignment horizontal="center"/>
    </xf>
    <xf numFmtId="0" fontId="0" fillId="0" borderId="0" xfId="0" applyAlignment="1">
      <alignment horizontal="left"/>
    </xf>
    <xf numFmtId="14" fontId="0" fillId="34" borderId="0" xfId="0" applyNumberFormat="1" applyFill="1" applyBorder="1" applyAlignment="1" applyProtection="1">
      <alignment horizontal="left"/>
      <protection locked="0"/>
    </xf>
    <xf numFmtId="14" fontId="0" fillId="53" borderId="0" xfId="0" applyNumberFormat="1" applyFill="1" applyBorder="1" applyAlignment="1" applyProtection="1">
      <alignment horizontal="left"/>
      <protection locked="0"/>
    </xf>
    <xf numFmtId="0" fontId="0" fillId="0" borderId="27" xfId="0" applyBorder="1" applyAlignment="1">
      <alignment horizontal="left"/>
    </xf>
    <xf numFmtId="14" fontId="0" fillId="53" borderId="27" xfId="0" applyNumberFormat="1" applyFill="1" applyBorder="1" applyAlignment="1" applyProtection="1">
      <alignment horizontal="left"/>
      <protection locked="0"/>
    </xf>
    <xf numFmtId="14" fontId="0" fillId="34" borderId="27" xfId="0" applyNumberFormat="1" applyFill="1" applyBorder="1" applyAlignment="1" applyProtection="1">
      <alignment horizontal="left"/>
      <protection locked="0"/>
    </xf>
    <xf numFmtId="0" fontId="22" fillId="52" borderId="23" xfId="0" applyFont="1" applyFill="1" applyBorder="1" applyAlignment="1">
      <alignment horizontal="center"/>
    </xf>
    <xf numFmtId="0" fontId="21" fillId="52" borderId="11" xfId="0" applyFont="1" applyFill="1" applyBorder="1" applyAlignment="1">
      <alignment horizontal="left"/>
    </xf>
    <xf numFmtId="0" fontId="22" fillId="33" borderId="0" xfId="0" applyNumberFormat="1" applyFont="1" applyFill="1" applyBorder="1" applyAlignment="1">
      <alignment horizontal="center"/>
    </xf>
    <xf numFmtId="0" fontId="0" fillId="0" borderId="23" xfId="0" applyNumberFormat="1" applyBorder="1"/>
    <xf numFmtId="0" fontId="0" fillId="0" borderId="0" xfId="0" applyNumberFormat="1" applyBorder="1"/>
    <xf numFmtId="0" fontId="22" fillId="33" borderId="23" xfId="0" applyNumberFormat="1" applyFont="1" applyFill="1" applyBorder="1" applyAlignment="1">
      <alignment horizontal="center" vertical="center"/>
    </xf>
    <xf numFmtId="0" fontId="22" fillId="33" borderId="25" xfId="0" applyNumberFormat="1" applyFont="1" applyFill="1" applyBorder="1" applyAlignment="1">
      <alignment horizontal="center"/>
    </xf>
    <xf numFmtId="9" fontId="21" fillId="0" borderId="0" xfId="58" applyFont="1" applyFill="1" applyBorder="1" applyAlignment="1">
      <alignment horizontal="left"/>
    </xf>
    <xf numFmtId="0" fontId="0" fillId="0" borderId="0" xfId="0" applyBorder="1" applyAlignment="1">
      <alignment horizontal="left"/>
    </xf>
    <xf numFmtId="14" fontId="0" fillId="0" borderId="0" xfId="0" applyNumberFormat="1" applyAlignment="1">
      <alignment horizontal="left"/>
    </xf>
    <xf numFmtId="0" fontId="22" fillId="0" borderId="0" xfId="0" applyFont="1" applyFill="1" applyBorder="1" applyAlignment="1">
      <alignment horizontal="left"/>
    </xf>
    <xf numFmtId="49" fontId="22" fillId="33" borderId="0" xfId="0" applyNumberFormat="1" applyFont="1" applyFill="1" applyBorder="1" applyAlignment="1">
      <alignment horizontal="left"/>
    </xf>
    <xf numFmtId="0" fontId="0" fillId="53" borderId="0" xfId="0" applyFill="1" applyBorder="1" applyAlignment="1" applyProtection="1">
      <alignment horizontal="left"/>
      <protection locked="0"/>
    </xf>
    <xf numFmtId="0" fontId="0" fillId="54" borderId="0" xfId="0" applyFill="1" applyBorder="1" applyAlignment="1" applyProtection="1">
      <alignment horizontal="left"/>
      <protection locked="0"/>
    </xf>
    <xf numFmtId="167" fontId="0" fillId="53" borderId="0" xfId="63" applyNumberFormat="1" applyFont="1" applyFill="1" applyBorder="1" applyAlignment="1" applyProtection="1">
      <alignment horizontal="left"/>
      <protection locked="0"/>
    </xf>
    <xf numFmtId="16" fontId="22" fillId="33" borderId="0" xfId="0" applyNumberFormat="1" applyFont="1" applyFill="1" applyBorder="1" applyAlignment="1">
      <alignment horizontal="left"/>
    </xf>
    <xf numFmtId="9" fontId="22" fillId="0" borderId="0" xfId="58" applyFont="1" applyFill="1" applyBorder="1" applyAlignment="1">
      <alignment horizontal="left"/>
    </xf>
    <xf numFmtId="16" fontId="22" fillId="0" borderId="0" xfId="0" applyNumberFormat="1" applyFont="1" applyFill="1" applyBorder="1" applyAlignment="1">
      <alignment horizontal="left"/>
    </xf>
    <xf numFmtId="0" fontId="22" fillId="33" borderId="0" xfId="0" applyFont="1" applyFill="1" applyBorder="1" applyAlignment="1">
      <alignment horizontal="left"/>
    </xf>
    <xf numFmtId="0" fontId="0" fillId="54" borderId="11" xfId="0" applyFill="1" applyBorder="1" applyAlignment="1" applyProtection="1">
      <alignment horizontal="left"/>
      <protection locked="0"/>
    </xf>
    <xf numFmtId="167" fontId="0" fillId="53" borderId="11" xfId="63" applyNumberFormat="1" applyFont="1" applyFill="1" applyBorder="1" applyAlignment="1" applyProtection="1">
      <alignment horizontal="left"/>
      <protection locked="0"/>
    </xf>
    <xf numFmtId="0" fontId="22" fillId="33" borderId="25" xfId="0" applyFont="1" applyFill="1" applyBorder="1" applyAlignment="1">
      <alignment horizontal="left"/>
    </xf>
    <xf numFmtId="49" fontId="22" fillId="33" borderId="33" xfId="0" applyNumberFormat="1" applyFont="1" applyFill="1" applyBorder="1" applyAlignment="1">
      <alignment horizontal="left"/>
    </xf>
    <xf numFmtId="0" fontId="0" fillId="53" borderId="27" xfId="0" applyFill="1" applyBorder="1" applyAlignment="1" applyProtection="1">
      <alignment horizontal="left"/>
      <protection locked="0"/>
    </xf>
    <xf numFmtId="0" fontId="0" fillId="54" borderId="27" xfId="0" applyFill="1" applyBorder="1" applyAlignment="1" applyProtection="1">
      <alignment horizontal="left"/>
      <protection locked="0"/>
    </xf>
    <xf numFmtId="167" fontId="0" fillId="53" borderId="27" xfId="63" applyNumberFormat="1" applyFont="1" applyFill="1" applyBorder="1" applyAlignment="1" applyProtection="1">
      <alignment horizontal="left"/>
      <protection locked="0"/>
    </xf>
    <xf numFmtId="16" fontId="22" fillId="33" borderId="11" xfId="0" applyNumberFormat="1" applyFont="1" applyFill="1" applyBorder="1" applyAlignment="1">
      <alignment horizontal="left"/>
    </xf>
    <xf numFmtId="0" fontId="0" fillId="0" borderId="23" xfId="0" applyBorder="1" applyAlignment="1">
      <alignment horizontal="left"/>
    </xf>
    <xf numFmtId="0" fontId="0" fillId="0" borderId="25" xfId="0" applyBorder="1" applyAlignment="1">
      <alignment horizontal="left"/>
    </xf>
    <xf numFmtId="14" fontId="0" fillId="0" borderId="27" xfId="0" applyNumberFormat="1" applyBorder="1" applyAlignment="1">
      <alignment horizontal="left"/>
    </xf>
    <xf numFmtId="0" fontId="0" fillId="0" borderId="11" xfId="0" applyBorder="1" applyAlignment="1">
      <alignment horizontal="left"/>
    </xf>
    <xf numFmtId="0" fontId="22" fillId="33" borderId="23" xfId="0" applyFont="1" applyFill="1" applyBorder="1" applyAlignment="1">
      <alignment horizontal="left"/>
    </xf>
    <xf numFmtId="49" fontId="22" fillId="33" borderId="25" xfId="0" applyNumberFormat="1" applyFont="1" applyFill="1" applyBorder="1" applyAlignment="1">
      <alignment horizontal="left"/>
    </xf>
    <xf numFmtId="166" fontId="22" fillId="33" borderId="11" xfId="0" applyNumberFormat="1" applyFont="1" applyFill="1" applyBorder="1" applyAlignment="1">
      <alignment horizontal="left"/>
    </xf>
    <xf numFmtId="0" fontId="0" fillId="0" borderId="32" xfId="0" applyBorder="1" applyAlignment="1">
      <alignment horizontal="left"/>
    </xf>
    <xf numFmtId="0" fontId="22" fillId="0" borderId="23" xfId="0" applyFont="1" applyFill="1" applyBorder="1" applyAlignment="1">
      <alignment horizontal="left" vertical="center"/>
    </xf>
    <xf numFmtId="49" fontId="22" fillId="33" borderId="25" xfId="0" applyNumberFormat="1" applyFont="1" applyFill="1" applyBorder="1" applyAlignment="1">
      <alignment horizontal="left" vertical="center"/>
    </xf>
    <xf numFmtId="16" fontId="22" fillId="33" borderId="11" xfId="0" applyNumberFormat="1" applyFont="1" applyFill="1" applyBorder="1" applyAlignment="1">
      <alignment horizontal="left" vertical="center"/>
    </xf>
    <xf numFmtId="49" fontId="22" fillId="0" borderId="25" xfId="0" applyNumberFormat="1" applyFont="1" applyFill="1" applyBorder="1" applyAlignment="1">
      <alignment horizontal="left" vertical="center"/>
    </xf>
    <xf numFmtId="16" fontId="22" fillId="0" borderId="11" xfId="0" applyNumberFormat="1" applyFont="1" applyFill="1" applyBorder="1" applyAlignment="1">
      <alignment horizontal="left" vertical="center"/>
    </xf>
    <xf numFmtId="14" fontId="16" fillId="53" borderId="27" xfId="0" applyNumberFormat="1" applyFont="1" applyFill="1" applyBorder="1" applyAlignment="1" applyProtection="1">
      <alignment horizontal="left"/>
      <protection locked="0"/>
    </xf>
    <xf numFmtId="14" fontId="0" fillId="0" borderId="27" xfId="0" applyNumberFormat="1" applyFill="1" applyBorder="1" applyAlignment="1">
      <alignment horizontal="left" vertical="center"/>
    </xf>
    <xf numFmtId="0" fontId="22" fillId="0" borderId="23" xfId="0" applyFont="1" applyFill="1" applyBorder="1" applyAlignment="1">
      <alignment horizontal="left"/>
    </xf>
    <xf numFmtId="49" fontId="22" fillId="0" borderId="25" xfId="0" applyNumberFormat="1" applyFont="1" applyFill="1" applyBorder="1" applyAlignment="1">
      <alignment horizontal="left"/>
    </xf>
    <xf numFmtId="16" fontId="22" fillId="0" borderId="11" xfId="0" applyNumberFormat="1" applyFont="1" applyFill="1" applyBorder="1" applyAlignment="1">
      <alignment horizontal="left"/>
    </xf>
    <xf numFmtId="0" fontId="16" fillId="0" borderId="11" xfId="0" applyFont="1" applyBorder="1" applyAlignment="1">
      <alignment horizontal="center" vertical="center" wrapText="1"/>
    </xf>
    <xf numFmtId="0" fontId="16" fillId="0" borderId="11" xfId="0" applyFont="1" applyBorder="1" applyAlignment="1">
      <alignment horizontal="left" vertical="center" wrapText="1"/>
    </xf>
    <xf numFmtId="167" fontId="16" fillId="0" borderId="11" xfId="63" applyNumberFormat="1" applyFont="1" applyBorder="1" applyAlignment="1">
      <alignment horizontal="left" vertical="center" wrapText="1"/>
    </xf>
    <xf numFmtId="0" fontId="16" fillId="0" borderId="34" xfId="0" applyFont="1" applyBorder="1" applyAlignment="1">
      <alignment horizontal="left" vertical="center" wrapText="1"/>
    </xf>
    <xf numFmtId="14" fontId="16" fillId="0" borderId="11" xfId="0" applyNumberFormat="1" applyFont="1" applyBorder="1" applyAlignment="1">
      <alignment horizontal="left" vertical="center" wrapText="1"/>
    </xf>
    <xf numFmtId="167" fontId="0" fillId="0" borderId="0" xfId="57" applyNumberFormat="1" applyFont="1"/>
    <xf numFmtId="0" fontId="0" fillId="54" borderId="35" xfId="0" applyFill="1" applyBorder="1" applyProtection="1">
      <protection locked="0"/>
    </xf>
    <xf numFmtId="167" fontId="0" fillId="53" borderId="27" xfId="57" applyNumberFormat="1" applyFont="1" applyFill="1" applyBorder="1" applyProtection="1">
      <protection locked="0"/>
    </xf>
    <xf numFmtId="0" fontId="0" fillId="54" borderId="36" xfId="0" applyFill="1" applyBorder="1" applyProtection="1">
      <protection locked="0"/>
    </xf>
    <xf numFmtId="0" fontId="0" fillId="53" borderId="36" xfId="0" applyFill="1" applyBorder="1" applyProtection="1">
      <protection locked="0"/>
    </xf>
    <xf numFmtId="0" fontId="0" fillId="54" borderId="37" xfId="0" applyFill="1" applyBorder="1" applyProtection="1">
      <protection locked="0"/>
    </xf>
    <xf numFmtId="0" fontId="0" fillId="54" borderId="38" xfId="0" applyFill="1" applyBorder="1" applyProtection="1">
      <protection locked="0"/>
    </xf>
    <xf numFmtId="0" fontId="0" fillId="54" borderId="39" xfId="0" applyFill="1" applyBorder="1" applyProtection="1">
      <protection locked="0"/>
    </xf>
    <xf numFmtId="0" fontId="0" fillId="54" borderId="40" xfId="0" applyFill="1" applyBorder="1" applyProtection="1">
      <protection locked="0"/>
    </xf>
    <xf numFmtId="0" fontId="0" fillId="55" borderId="27" xfId="0" applyFill="1" applyBorder="1" applyAlignment="1" applyProtection="1">
      <alignment horizontal="center" vertical="center"/>
      <protection locked="0"/>
    </xf>
    <xf numFmtId="0" fontId="0" fillId="33" borderId="11" xfId="0" applyFill="1" applyBorder="1" applyAlignment="1" applyProtection="1">
      <alignment horizontal="center" vertical="center"/>
      <protection locked="0"/>
    </xf>
    <xf numFmtId="0" fontId="22" fillId="0" borderId="11" xfId="61" applyFont="1" applyFill="1" applyBorder="1" applyAlignment="1">
      <alignment horizontal="center"/>
    </xf>
    <xf numFmtId="0" fontId="16" fillId="0" borderId="25" xfId="0" applyFont="1" applyBorder="1"/>
    <xf numFmtId="0" fontId="22" fillId="33" borderId="11" xfId="0" applyFont="1" applyFill="1" applyBorder="1" applyAlignment="1">
      <alignment horizontal="center" vertical="center"/>
    </xf>
    <xf numFmtId="0" fontId="22" fillId="0" borderId="11" xfId="62" applyFont="1" applyFill="1" applyBorder="1" applyAlignment="1">
      <alignment horizontal="center"/>
    </xf>
    <xf numFmtId="0" fontId="0" fillId="34" borderId="27" xfId="0" applyNumberFormat="1" applyFill="1" applyBorder="1" applyProtection="1">
      <protection locked="0"/>
    </xf>
    <xf numFmtId="0" fontId="22" fillId="55" borderId="27" xfId="0" applyFont="1" applyFill="1" applyBorder="1" applyAlignment="1">
      <alignment horizontal="center" vertical="center"/>
    </xf>
    <xf numFmtId="0" fontId="22" fillId="33" borderId="11" xfId="0" applyFont="1" applyFill="1" applyBorder="1" applyAlignment="1">
      <alignment horizontal="center" vertical="center" wrapText="1"/>
    </xf>
    <xf numFmtId="0" fontId="22" fillId="33" borderId="11" xfId="61" applyFont="1" applyFill="1" applyBorder="1" applyAlignment="1">
      <alignment horizontal="center"/>
    </xf>
    <xf numFmtId="0" fontId="16" fillId="0" borderId="25" xfId="0" applyFont="1" applyFill="1" applyBorder="1"/>
    <xf numFmtId="0" fontId="22" fillId="55" borderId="27" xfId="61" applyFont="1" applyFill="1" applyBorder="1" applyAlignment="1">
      <alignment horizontal="center"/>
    </xf>
    <xf numFmtId="0" fontId="22" fillId="33" borderId="41" xfId="61" applyFont="1" applyFill="1" applyBorder="1" applyAlignment="1">
      <alignment horizontal="center"/>
    </xf>
    <xf numFmtId="0" fontId="16" fillId="0" borderId="23" xfId="0" applyFont="1" applyBorder="1"/>
    <xf numFmtId="0" fontId="21" fillId="33" borderId="42" xfId="0" applyFont="1" applyFill="1" applyBorder="1" applyAlignment="1">
      <alignment horizontal="left" vertical="center"/>
    </xf>
    <xf numFmtId="0" fontId="21" fillId="33" borderId="25" xfId="0" applyFont="1" applyFill="1" applyBorder="1" applyAlignment="1">
      <alignment horizontal="left" vertical="center"/>
    </xf>
    <xf numFmtId="0" fontId="21" fillId="33" borderId="11" xfId="0" applyFont="1" applyFill="1" applyBorder="1" applyAlignment="1">
      <alignment horizontal="left" vertical="center"/>
    </xf>
    <xf numFmtId="0" fontId="0" fillId="53" borderId="40" xfId="0" applyFill="1" applyBorder="1" applyAlignment="1" applyProtection="1">
      <alignment horizontal="center"/>
      <protection locked="0"/>
    </xf>
    <xf numFmtId="0" fontId="22" fillId="33" borderId="25" xfId="0" applyFont="1" applyFill="1" applyBorder="1" applyAlignment="1">
      <alignment horizontal="center" vertical="center"/>
    </xf>
    <xf numFmtId="0" fontId="0" fillId="0" borderId="0" xfId="0" applyFont="1" applyFill="1" applyBorder="1" applyAlignment="1">
      <alignment horizontal="center"/>
    </xf>
    <xf numFmtId="0" fontId="0" fillId="33" borderId="0" xfId="0" applyFont="1" applyFill="1" applyBorder="1" applyAlignment="1">
      <alignment horizontal="center"/>
    </xf>
    <xf numFmtId="9" fontId="22" fillId="33" borderId="25" xfId="58" applyFont="1" applyFill="1" applyBorder="1" applyAlignment="1">
      <alignment horizontal="center"/>
    </xf>
    <xf numFmtId="9" fontId="21" fillId="33" borderId="11" xfId="58" applyFont="1" applyFill="1" applyBorder="1" applyAlignment="1">
      <alignment horizontal="left"/>
    </xf>
    <xf numFmtId="16" fontId="22" fillId="0" borderId="23" xfId="0" applyNumberFormat="1" applyFont="1" applyFill="1" applyBorder="1" applyAlignment="1">
      <alignment horizontal="center"/>
    </xf>
    <xf numFmtId="0" fontId="0" fillId="34" borderId="27" xfId="57" applyNumberFormat="1" applyFont="1" applyFill="1" applyBorder="1" applyProtection="1">
      <protection locked="0"/>
    </xf>
    <xf numFmtId="16" fontId="22" fillId="33" borderId="23" xfId="0" applyNumberFormat="1" applyFont="1" applyFill="1" applyBorder="1" applyAlignment="1">
      <alignment horizontal="center"/>
    </xf>
    <xf numFmtId="166" fontId="22" fillId="0" borderId="23" xfId="0" applyNumberFormat="1" applyFont="1" applyFill="1" applyBorder="1" applyAlignment="1">
      <alignment horizontal="center"/>
    </xf>
    <xf numFmtId="167" fontId="0" fillId="53" borderId="27" xfId="57" applyNumberFormat="1" applyFont="1" applyFill="1" applyBorder="1" applyAlignment="1" applyProtection="1">
      <alignment horizontal="right"/>
      <protection locked="0"/>
    </xf>
    <xf numFmtId="167" fontId="16" fillId="0" borderId="29" xfId="57" applyNumberFormat="1" applyFont="1" applyBorder="1" applyAlignment="1">
      <alignment horizontal="center" vertical="center" wrapText="1"/>
    </xf>
    <xf numFmtId="0" fontId="14" fillId="0" borderId="0" xfId="0" applyFont="1"/>
    <xf numFmtId="14" fontId="0" fillId="51" borderId="0" xfId="0" applyNumberFormat="1" applyFill="1" applyBorder="1" applyAlignment="1" applyProtection="1">
      <alignment horizontal="left"/>
      <protection locked="0"/>
    </xf>
    <xf numFmtId="0" fontId="38" fillId="41" borderId="15" xfId="50">
      <alignment horizontal="left" indent="1"/>
    </xf>
    <xf numFmtId="0" fontId="38" fillId="56" borderId="15" xfId="50" applyFill="1">
      <alignment horizontal="left" indent="1"/>
    </xf>
    <xf numFmtId="14" fontId="16" fillId="0" borderId="11" xfId="0" applyNumberFormat="1" applyFont="1" applyBorder="1" applyAlignment="1">
      <alignment horizontal="center"/>
    </xf>
    <xf numFmtId="0" fontId="0" fillId="0" borderId="24" xfId="0" applyBorder="1" applyAlignment="1">
      <alignment horizontal="center"/>
    </xf>
    <xf numFmtId="0" fontId="0" fillId="0" borderId="26" xfId="0" applyBorder="1" applyAlignment="1">
      <alignment horizontal="center"/>
    </xf>
    <xf numFmtId="10" fontId="14" fillId="0" borderId="0" xfId="0" applyNumberFormat="1" applyFont="1" applyAlignment="1">
      <alignment horizontal="right"/>
    </xf>
    <xf numFmtId="9" fontId="14" fillId="0" borderId="0" xfId="0" applyNumberFormat="1" applyFont="1" applyAlignment="1">
      <alignment horizontal="right"/>
    </xf>
    <xf numFmtId="0" fontId="0" fillId="0" borderId="27" xfId="0" applyBorder="1" applyAlignment="1">
      <alignment horizontal="center"/>
    </xf>
    <xf numFmtId="9" fontId="14" fillId="0" borderId="0" xfId="0" applyNumberFormat="1" applyFont="1" applyAlignment="1">
      <alignment horizontal="left"/>
    </xf>
    <xf numFmtId="10" fontId="14" fillId="0" borderId="0" xfId="0" applyNumberFormat="1" applyFont="1" applyAlignment="1">
      <alignment horizontal="center"/>
    </xf>
    <xf numFmtId="9" fontId="14" fillId="0" borderId="0" xfId="0" applyNumberFormat="1" applyFont="1" applyAlignment="1">
      <alignment horizontal="center"/>
    </xf>
    <xf numFmtId="0" fontId="0" fillId="33" borderId="24" xfId="0" applyFill="1" applyBorder="1" applyAlignment="1">
      <alignment horizontal="center"/>
    </xf>
    <xf numFmtId="0" fontId="0" fillId="33" borderId="26" xfId="0" applyFill="1" applyBorder="1" applyAlignment="1">
      <alignment horizontal="center"/>
    </xf>
    <xf numFmtId="9" fontId="14" fillId="33" borderId="0" xfId="0" applyNumberFormat="1" applyFont="1" applyFill="1" applyAlignment="1">
      <alignment horizontal="center"/>
    </xf>
    <xf numFmtId="0" fontId="0" fillId="33" borderId="27" xfId="0" applyFill="1" applyBorder="1" applyAlignment="1">
      <alignment horizontal="center"/>
    </xf>
    <xf numFmtId="10" fontId="14" fillId="0" borderId="0" xfId="0" applyNumberFormat="1" applyFont="1" applyAlignment="1">
      <alignment horizontal="left"/>
    </xf>
    <xf numFmtId="14" fontId="14" fillId="53" borderId="0" xfId="0" applyNumberFormat="1" applyFont="1" applyFill="1" applyBorder="1" applyAlignment="1" applyProtection="1">
      <alignment horizontal="left"/>
      <protection locked="0"/>
    </xf>
    <xf numFmtId="14" fontId="14" fillId="34" borderId="27" xfId="0" applyNumberFormat="1" applyFont="1" applyFill="1" applyBorder="1" applyAlignment="1" applyProtection="1">
      <alignment horizontal="left"/>
      <protection locked="0"/>
    </xf>
    <xf numFmtId="14" fontId="14" fillId="53" borderId="27" xfId="0" applyNumberFormat="1" applyFont="1" applyFill="1" applyBorder="1" applyAlignment="1" applyProtection="1">
      <alignment horizontal="left"/>
      <protection locked="0"/>
    </xf>
    <xf numFmtId="14" fontId="63" fillId="53" borderId="27" xfId="0" applyNumberFormat="1" applyFont="1" applyFill="1" applyBorder="1" applyAlignment="1" applyProtection="1">
      <alignment horizontal="left"/>
      <protection locked="0"/>
    </xf>
    <xf numFmtId="0" fontId="13" fillId="57" borderId="11" xfId="0" applyFont="1" applyFill="1" applyBorder="1" applyAlignment="1">
      <alignment vertical="center" wrapText="1"/>
    </xf>
    <xf numFmtId="0" fontId="0" fillId="0" borderId="0" xfId="0" applyFill="1" applyAlignment="1">
      <alignment horizontal="left"/>
    </xf>
    <xf numFmtId="0" fontId="16" fillId="0" borderId="11" xfId="0" applyFont="1" applyFill="1" applyBorder="1" applyAlignment="1">
      <alignment horizontal="center" vertical="center" wrapText="1"/>
    </xf>
    <xf numFmtId="14" fontId="16" fillId="0" borderId="11" xfId="0" applyNumberFormat="1" applyFont="1" applyFill="1" applyBorder="1" applyAlignment="1">
      <alignment horizontal="left" vertical="center" wrapText="1"/>
    </xf>
    <xf numFmtId="0" fontId="16" fillId="0" borderId="34" xfId="0" applyFont="1" applyFill="1" applyBorder="1" applyAlignment="1">
      <alignment horizontal="left" vertical="center" wrapText="1"/>
    </xf>
    <xf numFmtId="0" fontId="22" fillId="0" borderId="42" xfId="0" applyNumberFormat="1" applyFont="1" applyFill="1" applyBorder="1" applyAlignment="1">
      <alignment horizontal="center"/>
    </xf>
    <xf numFmtId="14" fontId="0" fillId="0" borderId="43" xfId="0" applyNumberFormat="1" applyFill="1" applyBorder="1" applyAlignment="1" applyProtection="1">
      <alignment horizontal="left"/>
      <protection locked="0"/>
    </xf>
    <xf numFmtId="0" fontId="22" fillId="0" borderId="32" xfId="0" applyNumberFormat="1" applyFont="1" applyFill="1" applyBorder="1" applyAlignment="1">
      <alignment horizontal="center"/>
    </xf>
    <xf numFmtId="14" fontId="0" fillId="0" borderId="40" xfId="0" applyNumberFormat="1" applyFill="1" applyBorder="1" applyAlignment="1" applyProtection="1">
      <alignment horizontal="left"/>
      <protection locked="0"/>
    </xf>
    <xf numFmtId="0" fontId="22" fillId="0" borderId="32" xfId="0" applyNumberFormat="1" applyFont="1" applyFill="1" applyBorder="1" applyAlignment="1">
      <alignment horizontal="center" vertical="center"/>
    </xf>
    <xf numFmtId="0" fontId="0" fillId="0" borderId="32" xfId="0" applyNumberFormat="1" applyFill="1" applyBorder="1"/>
    <xf numFmtId="0" fontId="0" fillId="0" borderId="44" xfId="0" applyNumberFormat="1" applyFill="1" applyBorder="1"/>
    <xf numFmtId="14" fontId="0" fillId="0" borderId="45" xfId="0" applyNumberFormat="1" applyFill="1" applyBorder="1" applyAlignment="1" applyProtection="1">
      <alignment horizontal="left"/>
      <protection locked="0"/>
    </xf>
    <xf numFmtId="0" fontId="0" fillId="0" borderId="24" xfId="0" applyFill="1" applyBorder="1"/>
    <xf numFmtId="0" fontId="21" fillId="0" borderId="27" xfId="0" applyFont="1" applyFill="1" applyBorder="1" applyAlignment="1">
      <alignment horizontal="left"/>
    </xf>
    <xf numFmtId="0" fontId="21" fillId="0" borderId="27" xfId="0" applyFont="1" applyFill="1" applyBorder="1" applyAlignment="1">
      <alignment horizontal="left" vertical="center"/>
    </xf>
    <xf numFmtId="9" fontId="21" fillId="0" borderId="26" xfId="58" applyFont="1" applyFill="1" applyBorder="1" applyAlignment="1">
      <alignment horizontal="left"/>
    </xf>
    <xf numFmtId="14" fontId="14" fillId="0" borderId="24" xfId="0" applyNumberFormat="1" applyFont="1" applyFill="1" applyBorder="1" applyAlignment="1" applyProtection="1">
      <alignment horizontal="left"/>
      <protection locked="0"/>
    </xf>
    <xf numFmtId="14" fontId="0" fillId="0" borderId="27" xfId="0" applyNumberFormat="1" applyFill="1" applyBorder="1" applyAlignment="1" applyProtection="1">
      <alignment horizontal="left"/>
      <protection locked="0"/>
    </xf>
    <xf numFmtId="14" fontId="22" fillId="0" borderId="27" xfId="0" applyNumberFormat="1" applyFont="1" applyFill="1" applyBorder="1" applyAlignment="1" applyProtection="1">
      <alignment horizontal="left"/>
      <protection locked="0"/>
    </xf>
    <xf numFmtId="14" fontId="14" fillId="0" borderId="27" xfId="0" applyNumberFormat="1" applyFont="1" applyFill="1" applyBorder="1" applyAlignment="1" applyProtection="1">
      <alignment horizontal="left"/>
      <protection locked="0"/>
    </xf>
    <xf numFmtId="14" fontId="0" fillId="0" borderId="26" xfId="0" applyNumberFormat="1" applyFill="1" applyBorder="1" applyAlignment="1" applyProtection="1">
      <alignment horizontal="left"/>
      <protection locked="0"/>
    </xf>
    <xf numFmtId="14" fontId="0" fillId="0" borderId="24" xfId="0" applyNumberFormat="1" applyFill="1" applyBorder="1" applyAlignment="1" applyProtection="1">
      <alignment horizontal="left"/>
      <protection locked="0"/>
    </xf>
    <xf numFmtId="14" fontId="0" fillId="0" borderId="27" xfId="0" applyNumberFormat="1" applyFont="1" applyFill="1" applyBorder="1" applyAlignment="1" applyProtection="1">
      <alignment horizontal="left"/>
      <protection locked="0"/>
    </xf>
    <xf numFmtId="16" fontId="22" fillId="0" borderId="24" xfId="0" applyNumberFormat="1" applyFont="1" applyFill="1" applyBorder="1" applyAlignment="1">
      <alignment horizontal="left"/>
    </xf>
    <xf numFmtId="16" fontId="22" fillId="0" borderId="27" xfId="0" applyNumberFormat="1" applyFont="1" applyFill="1" applyBorder="1" applyAlignment="1">
      <alignment horizontal="left"/>
    </xf>
    <xf numFmtId="16" fontId="22" fillId="0" borderId="27" xfId="0" applyNumberFormat="1" applyFont="1" applyFill="1" applyBorder="1" applyAlignment="1">
      <alignment horizontal="left" vertical="center"/>
    </xf>
    <xf numFmtId="166" fontId="22" fillId="0" borderId="27" xfId="0" applyNumberFormat="1" applyFont="1" applyFill="1" applyBorder="1" applyAlignment="1">
      <alignment horizontal="left"/>
    </xf>
    <xf numFmtId="16" fontId="22" fillId="0" borderId="26" xfId="0" applyNumberFormat="1" applyFont="1" applyFill="1" applyBorder="1" applyAlignment="1">
      <alignment horizontal="left"/>
    </xf>
    <xf numFmtId="0" fontId="22" fillId="50" borderId="32" xfId="0" applyNumberFormat="1" applyFont="1" applyFill="1" applyBorder="1" applyAlignment="1">
      <alignment horizontal="center"/>
    </xf>
    <xf numFmtId="0" fontId="21" fillId="50" borderId="27" xfId="0" applyFont="1" applyFill="1" applyBorder="1" applyAlignment="1">
      <alignment horizontal="left"/>
    </xf>
    <xf numFmtId="14" fontId="0" fillId="50" borderId="27" xfId="0" applyNumberFormat="1" applyFill="1" applyBorder="1" applyAlignment="1" applyProtection="1">
      <alignment horizontal="left"/>
      <protection locked="0"/>
    </xf>
    <xf numFmtId="0" fontId="22" fillId="50" borderId="32" xfId="0" applyNumberFormat="1" applyFont="1" applyFill="1" applyBorder="1" applyAlignment="1">
      <alignment horizontal="center" vertical="center"/>
    </xf>
    <xf numFmtId="0" fontId="21" fillId="50" borderId="27" xfId="0" applyFont="1" applyFill="1" applyBorder="1" applyAlignment="1">
      <alignment horizontal="left" vertical="center"/>
    </xf>
    <xf numFmtId="0" fontId="0" fillId="50" borderId="32" xfId="0" applyNumberFormat="1" applyFill="1" applyBorder="1"/>
    <xf numFmtId="14" fontId="0" fillId="50" borderId="27" xfId="0" applyNumberFormat="1" applyFill="1" applyBorder="1" applyAlignment="1">
      <alignment horizontal="left"/>
    </xf>
    <xf numFmtId="0" fontId="22" fillId="50" borderId="32" xfId="0" applyFont="1" applyFill="1" applyBorder="1" applyAlignment="1">
      <alignment horizontal="center"/>
    </xf>
    <xf numFmtId="14" fontId="14" fillId="50" borderId="27" xfId="0" applyNumberFormat="1" applyFont="1" applyFill="1" applyBorder="1" applyAlignment="1" applyProtection="1">
      <alignment horizontal="left"/>
      <protection locked="0"/>
    </xf>
    <xf numFmtId="0" fontId="16" fillId="0" borderId="24" xfId="0" applyFont="1" applyBorder="1" applyAlignment="1">
      <alignment horizontal="center" vertical="center" wrapText="1"/>
    </xf>
    <xf numFmtId="14" fontId="16" fillId="0" borderId="24" xfId="0" applyNumberFormat="1" applyFont="1" applyBorder="1" applyAlignment="1">
      <alignment horizontal="left" vertical="center" wrapText="1"/>
    </xf>
    <xf numFmtId="0" fontId="16" fillId="0" borderId="46" xfId="0" applyFont="1" applyBorder="1" applyAlignment="1">
      <alignment horizontal="left" vertical="center" wrapText="1"/>
    </xf>
    <xf numFmtId="0" fontId="16" fillId="0" borderId="24" xfId="0" applyFont="1" applyBorder="1" applyAlignment="1">
      <alignment horizontal="left" vertical="center" wrapText="1"/>
    </xf>
    <xf numFmtId="167" fontId="16" fillId="0" borderId="24" xfId="63" applyNumberFormat="1" applyFont="1" applyBorder="1" applyAlignment="1">
      <alignment horizontal="left" vertical="center" wrapText="1"/>
    </xf>
    <xf numFmtId="0" fontId="0" fillId="0" borderId="0" xfId="0" applyBorder="1"/>
    <xf numFmtId="167" fontId="1" fillId="53" borderId="0" xfId="63" applyNumberFormat="1" applyFont="1" applyFill="1" applyBorder="1" applyAlignment="1" applyProtection="1">
      <alignment horizontal="left"/>
      <protection locked="0"/>
    </xf>
    <xf numFmtId="0" fontId="21" fillId="0" borderId="0" xfId="0" applyFont="1" applyFill="1" applyBorder="1" applyAlignment="1">
      <alignment horizontal="left" vertical="center"/>
    </xf>
    <xf numFmtId="16" fontId="0" fillId="0" borderId="0" xfId="0" applyNumberFormat="1" applyAlignment="1">
      <alignment horizontal="left"/>
    </xf>
    <xf numFmtId="14" fontId="0" fillId="33" borderId="0" xfId="0" applyNumberFormat="1" applyFill="1" applyBorder="1" applyAlignment="1" applyProtection="1">
      <alignment horizontal="left"/>
      <protection locked="0"/>
    </xf>
    <xf numFmtId="14" fontId="22" fillId="33" borderId="0" xfId="0" applyNumberFormat="1" applyFont="1" applyFill="1" applyBorder="1" applyAlignment="1" applyProtection="1">
      <alignment horizontal="left"/>
      <protection locked="0"/>
    </xf>
    <xf numFmtId="0" fontId="22" fillId="33" borderId="0" xfId="0" applyNumberFormat="1" applyFont="1" applyFill="1" applyBorder="1" applyAlignment="1">
      <alignment horizontal="center" vertical="center"/>
    </xf>
    <xf numFmtId="14" fontId="0" fillId="33" borderId="0" xfId="0" applyNumberFormat="1" applyFont="1" applyFill="1" applyBorder="1" applyAlignment="1" applyProtection="1">
      <alignment horizontal="left"/>
      <protection locked="0"/>
    </xf>
    <xf numFmtId="16" fontId="22" fillId="33" borderId="0" xfId="0" applyNumberFormat="1" applyFont="1" applyFill="1" applyBorder="1" applyAlignment="1">
      <alignment horizontal="left" vertical="center"/>
    </xf>
    <xf numFmtId="0" fontId="22" fillId="0" borderId="0" xfId="0" applyFont="1" applyFill="1" applyBorder="1" applyAlignment="1">
      <alignment horizontal="left" vertical="center"/>
    </xf>
    <xf numFmtId="49" fontId="22" fillId="33" borderId="0" xfId="0" applyNumberFormat="1" applyFont="1" applyFill="1" applyBorder="1" applyAlignment="1">
      <alignment horizontal="left" vertical="center"/>
    </xf>
    <xf numFmtId="14" fontId="0" fillId="0" borderId="0" xfId="0" applyNumberFormat="1" applyBorder="1" applyAlignment="1">
      <alignment horizontal="left"/>
    </xf>
    <xf numFmtId="14" fontId="0" fillId="0" borderId="0" xfId="0" applyNumberFormat="1" applyFill="1" applyBorder="1" applyAlignment="1">
      <alignment horizontal="left" vertical="center"/>
    </xf>
    <xf numFmtId="0" fontId="0" fillId="0" borderId="0" xfId="0" applyFill="1" applyBorder="1" applyAlignment="1">
      <alignment horizontal="left"/>
    </xf>
    <xf numFmtId="166" fontId="22" fillId="33" borderId="0" xfId="0" applyNumberFormat="1" applyFont="1" applyFill="1" applyBorder="1" applyAlignment="1">
      <alignment horizontal="left"/>
    </xf>
    <xf numFmtId="14" fontId="0" fillId="0" borderId="0" xfId="0" applyNumberFormat="1" applyBorder="1"/>
    <xf numFmtId="16" fontId="22" fillId="0" borderId="0" xfId="0" applyNumberFormat="1" applyFont="1" applyFill="1" applyBorder="1" applyAlignment="1">
      <alignment horizontal="left" vertical="center"/>
    </xf>
    <xf numFmtId="49" fontId="22" fillId="0" borderId="0" xfId="0" applyNumberFormat="1" applyFont="1" applyFill="1" applyBorder="1" applyAlignment="1">
      <alignment horizontal="left" vertical="center"/>
    </xf>
    <xf numFmtId="0" fontId="22" fillId="52" borderId="0" xfId="0" applyFont="1" applyFill="1" applyBorder="1" applyAlignment="1">
      <alignment horizontal="center"/>
    </xf>
    <xf numFmtId="0" fontId="21" fillId="52" borderId="0" xfId="0" applyFont="1" applyFill="1" applyBorder="1" applyAlignment="1">
      <alignment horizontal="left"/>
    </xf>
    <xf numFmtId="14" fontId="14" fillId="34" borderId="0" xfId="0" applyNumberFormat="1" applyFont="1" applyFill="1" applyBorder="1" applyAlignment="1" applyProtection="1">
      <alignment horizontal="left"/>
      <protection locked="0"/>
    </xf>
    <xf numFmtId="49" fontId="22" fillId="0" borderId="0" xfId="0" applyNumberFormat="1" applyFont="1" applyFill="1" applyBorder="1" applyAlignment="1">
      <alignment horizontal="left"/>
    </xf>
    <xf numFmtId="0" fontId="0" fillId="58" borderId="0" xfId="0" applyFill="1"/>
    <xf numFmtId="0" fontId="13" fillId="58" borderId="0" xfId="0" applyFont="1" applyFill="1" applyAlignment="1">
      <alignment horizontal="center"/>
    </xf>
    <xf numFmtId="0" fontId="64" fillId="0" borderId="0" xfId="0" applyFont="1" applyAlignment="1">
      <alignment horizontal="left" vertical="center" indent="1"/>
    </xf>
    <xf numFmtId="0" fontId="65" fillId="0" borderId="0" xfId="0" applyFont="1" applyAlignment="1">
      <alignment vertical="center"/>
    </xf>
    <xf numFmtId="0" fontId="0" fillId="0" borderId="0" xfId="0" applyFont="1"/>
    <xf numFmtId="0" fontId="0" fillId="0" borderId="0" xfId="0" applyFont="1" applyAlignment="1">
      <alignment horizontal="left" vertical="center" indent="1"/>
    </xf>
    <xf numFmtId="0" fontId="0" fillId="59" borderId="0" xfId="0" applyFill="1"/>
    <xf numFmtId="0" fontId="66" fillId="60" borderId="0" xfId="0" applyFont="1" applyFill="1" applyAlignment="1">
      <alignment horizontal="center" vertical="center" wrapText="1"/>
    </xf>
    <xf numFmtId="0" fontId="66" fillId="60" borderId="0" xfId="0" applyFont="1" applyFill="1" applyAlignment="1">
      <alignment horizontal="right" vertical="center" wrapText="1"/>
    </xf>
    <xf numFmtId="0" fontId="66" fillId="60" borderId="0" xfId="0" applyFont="1" applyFill="1" applyAlignment="1">
      <alignment horizontal="right" vertical="center" wrapText="1" indent="2"/>
    </xf>
    <xf numFmtId="0" fontId="67" fillId="59" borderId="47" xfId="0" applyFont="1" applyFill="1" applyBorder="1" applyAlignment="1">
      <alignment horizontal="left" vertical="center" wrapText="1" indent="2"/>
    </xf>
    <xf numFmtId="0" fontId="67" fillId="59" borderId="47" xfId="0" applyFont="1" applyFill="1" applyBorder="1" applyAlignment="1">
      <alignment horizontal="right" vertical="center" wrapText="1"/>
    </xf>
    <xf numFmtId="0" fontId="68" fillId="0" borderId="0" xfId="0" applyFont="1" applyAlignment="1">
      <alignment vertical="center"/>
    </xf>
    <xf numFmtId="0" fontId="69" fillId="0" borderId="0" xfId="0" applyFont="1" applyAlignment="1">
      <alignment horizontal="left" vertical="center" indent="1"/>
    </xf>
    <xf numFmtId="0" fontId="70" fillId="0" borderId="0" xfId="0" applyFont="1"/>
    <xf numFmtId="0" fontId="70" fillId="59" borderId="0" xfId="0" applyFont="1" applyFill="1"/>
    <xf numFmtId="0" fontId="33" fillId="61" borderId="0" xfId="0" applyFont="1" applyFill="1" applyAlignment="1">
      <alignment horizontal="right" vertical="center" wrapText="1"/>
    </xf>
    <xf numFmtId="0" fontId="33" fillId="61" borderId="0" xfId="0" applyFont="1" applyFill="1" applyAlignment="1">
      <alignment horizontal="right" vertical="center" wrapText="1" indent="2"/>
    </xf>
    <xf numFmtId="0" fontId="71" fillId="60" borderId="0" xfId="0" applyFont="1" applyFill="1" applyAlignment="1">
      <alignment horizontal="center" vertical="center" wrapText="1"/>
    </xf>
    <xf numFmtId="0" fontId="71" fillId="60" borderId="0" xfId="0" applyFont="1" applyFill="1" applyAlignment="1">
      <alignment horizontal="right" vertical="center" wrapText="1"/>
    </xf>
    <xf numFmtId="0" fontId="71" fillId="60" borderId="0" xfId="0" applyFont="1" applyFill="1" applyAlignment="1">
      <alignment horizontal="right" vertical="center" wrapText="1" indent="2"/>
    </xf>
    <xf numFmtId="0" fontId="72" fillId="59" borderId="47" xfId="0" applyFont="1" applyFill="1" applyBorder="1" applyAlignment="1">
      <alignment horizontal="left" vertical="center" wrapText="1" indent="2"/>
    </xf>
    <xf numFmtId="0" fontId="72" fillId="59" borderId="47" xfId="0" applyFont="1" applyFill="1" applyBorder="1" applyAlignment="1">
      <alignment horizontal="right" vertical="center" wrapText="1"/>
    </xf>
    <xf numFmtId="0" fontId="65" fillId="0" borderId="0" xfId="0" applyFont="1" applyAlignment="1">
      <alignment vertical="center" wrapText="1"/>
    </xf>
    <xf numFmtId="0" fontId="0" fillId="0" borderId="0" xfId="0" applyFont="1" applyAlignment="1">
      <alignment horizontal="left" vertical="center" wrapText="1"/>
    </xf>
    <xf numFmtId="0" fontId="64" fillId="0" borderId="0" xfId="0" applyFont="1" applyAlignment="1">
      <alignment horizontal="left" vertical="center" wrapText="1"/>
    </xf>
    <xf numFmtId="0" fontId="0" fillId="0" borderId="0" xfId="0" applyFont="1" applyAlignment="1">
      <alignment wrapText="1"/>
    </xf>
    <xf numFmtId="0" fontId="22" fillId="48" borderId="0" xfId="0" applyFont="1" applyFill="1" applyBorder="1" applyAlignment="1">
      <alignment horizontal="left" vertical="center"/>
    </xf>
    <xf numFmtId="16" fontId="45" fillId="0" borderId="0" xfId="0" applyNumberFormat="1" applyFont="1" applyFill="1" applyBorder="1" applyAlignment="1">
      <alignment horizontal="left"/>
    </xf>
    <xf numFmtId="0" fontId="0" fillId="0" borderId="0" xfId="0" applyBorder="1" applyAlignment="1">
      <alignment wrapText="1"/>
    </xf>
    <xf numFmtId="0" fontId="0" fillId="0" borderId="10" xfId="0" applyFill="1" applyBorder="1"/>
    <xf numFmtId="0" fontId="0" fillId="34" borderId="11" xfId="0" applyFill="1" applyBorder="1"/>
    <xf numFmtId="0" fontId="73" fillId="0" borderId="0" xfId="0" applyFont="1" applyAlignment="1">
      <alignment vertical="center"/>
    </xf>
    <xf numFmtId="0" fontId="0" fillId="0" borderId="0" xfId="0" applyAlignment="1">
      <alignment horizontal="left" vertical="center" indent="1"/>
    </xf>
    <xf numFmtId="0" fontId="74" fillId="0" borderId="0" xfId="0" applyFont="1" applyAlignment="1">
      <alignment horizontal="left" vertical="center" indent="1"/>
    </xf>
    <xf numFmtId="0" fontId="64" fillId="0" borderId="0" xfId="0" applyFont="1" applyAlignment="1">
      <alignment horizontal="left" vertical="center" wrapText="1" indent="1"/>
    </xf>
    <xf numFmtId="0" fontId="0" fillId="0" borderId="25" xfId="0" applyBorder="1" applyAlignment="1">
      <alignment horizontal="left" vertical="center"/>
    </xf>
    <xf numFmtId="0" fontId="0" fillId="0" borderId="10" xfId="0" applyBorder="1" applyAlignment="1">
      <alignment horizontal="left" vertical="center"/>
    </xf>
    <xf numFmtId="0" fontId="48" fillId="47" borderId="0" xfId="55" applyFont="1" applyFill="1" applyAlignment="1">
      <alignment horizontal="center" vertical="center"/>
    </xf>
    <xf numFmtId="0" fontId="48" fillId="38" borderId="0" xfId="55" applyFont="1" applyFill="1" applyAlignment="1">
      <alignment horizontal="center" vertical="center"/>
    </xf>
    <xf numFmtId="0" fontId="1" fillId="0" borderId="0" xfId="54">
      <alignment horizontal="left" vertical="top" wrapText="1" indent="1"/>
    </xf>
    <xf numFmtId="0" fontId="36" fillId="0" borderId="0" xfId="48">
      <alignment horizontal="left" indent="3"/>
    </xf>
    <xf numFmtId="0" fontId="0" fillId="0" borderId="21" xfId="53" applyFont="1">
      <alignment horizontal="left" vertical="center" wrapText="1" indent="1"/>
    </xf>
    <xf numFmtId="0" fontId="22" fillId="0" borderId="21" xfId="53">
      <alignment horizontal="left" vertical="center" wrapText="1" indent="1"/>
    </xf>
  </cellXfs>
  <cellStyles count="64">
    <cellStyle name="20 % - Accent1" xfId="19" builtinId="30" customBuiltin="1"/>
    <cellStyle name="20 % - Accent2" xfId="23" builtinId="34" customBuiltin="1"/>
    <cellStyle name="20 % - Accent3" xfId="27" builtinId="38" customBuiltin="1"/>
    <cellStyle name="20 % - Accent4" xfId="31" builtinId="42" customBuiltin="1"/>
    <cellStyle name="20 % - Accent5" xfId="35" builtinId="46" customBuiltin="1"/>
    <cellStyle name="20 % - Accent6" xfId="39" builtinId="50" customBuiltin="1"/>
    <cellStyle name="40 % - Accent1" xfId="20" builtinId="31" customBuiltin="1"/>
    <cellStyle name="40 % - Accent2" xfId="24" builtinId="35" customBuiltin="1"/>
    <cellStyle name="40 % - Accent3" xfId="28" builtinId="39" customBuiltin="1"/>
    <cellStyle name="40 % - Accent4" xfId="32" builtinId="43" customBuiltin="1"/>
    <cellStyle name="40 % - Accent5" xfId="36" builtinId="47" customBuiltin="1"/>
    <cellStyle name="40 % - Accent6" xfId="40" builtinId="51" customBuiltin="1"/>
    <cellStyle name="60 % - Accent1" xfId="21" builtinId="32" customBuiltin="1"/>
    <cellStyle name="60 % - Accent2" xfId="25" builtinId="36" customBuiltin="1"/>
    <cellStyle name="60 % - Accent3" xfId="29" builtinId="40" customBuiltin="1"/>
    <cellStyle name="60 % - Accent4" xfId="33" builtinId="44" customBuiltin="1"/>
    <cellStyle name="60 % - Accent5" xfId="37" builtinId="48" customBuiltin="1"/>
    <cellStyle name="60 %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Avertissement" xfId="14" builtinId="11" customBuiltin="1"/>
    <cellStyle name="Calcul" xfId="11" builtinId="22" customBuiltin="1"/>
    <cellStyle name="Cellule liée" xfId="12" builtinId="24" customBuiltin="1"/>
    <cellStyle name="Détail jour" xfId="52"/>
    <cellStyle name="En-tête Notes" xfId="53"/>
    <cellStyle name="Entrée" xfId="9" builtinId="20" customBuiltin="1"/>
    <cellStyle name="Insatisfaisant" xfId="7" builtinId="27" customBuiltin="1"/>
    <cellStyle name="Jour" xfId="51"/>
    <cellStyle name="Lien hypertexte" xfId="55" builtinId="8"/>
    <cellStyle name="Milliers" xfId="57" builtinId="3"/>
    <cellStyle name="Milliers 2" xfId="56"/>
    <cellStyle name="Milliers 2 2" xfId="63"/>
    <cellStyle name="Neutre" xfId="8" builtinId="28" customBuiltin="1"/>
    <cellStyle name="Normal" xfId="0" builtinId="0"/>
    <cellStyle name="Normal 2" xfId="43"/>
    <cellStyle name="Normal 2 2" xfId="59"/>
    <cellStyle name="Normal 3" xfId="46"/>
    <cellStyle name="Normal 3 2" xfId="60"/>
    <cellStyle name="Normal 4" xfId="61"/>
    <cellStyle name="Normal 5" xfId="62"/>
    <cellStyle name="Note" xfId="15" builtinId="10" customBuiltin="1"/>
    <cellStyle name="Notes" xfId="54"/>
    <cellStyle name="Pourcentage" xfId="58" builtinId="5"/>
    <cellStyle name="Satisfaisant" xfId="6" builtinId="26" customBuiltin="1"/>
    <cellStyle name="Sortie" xfId="10" builtinId="21" customBuiltin="1"/>
    <cellStyle name="Texte explicatif" xfId="16" builtinId="53" customBuiltin="1"/>
    <cellStyle name="Titre" xfId="1" builtinId="15" customBuiltin="1"/>
    <cellStyle name="Titre 2" xfId="44"/>
    <cellStyle name="Titre 3" xfId="47"/>
    <cellStyle name="Titre 1" xfId="2" builtinId="16" customBuiltin="1"/>
    <cellStyle name="Titre 1 2" xfId="45"/>
    <cellStyle name="Titre 1 3" xfId="48"/>
    <cellStyle name="Titre 2" xfId="3" builtinId="17" customBuiltin="1"/>
    <cellStyle name="Titre 2 2" xfId="42"/>
    <cellStyle name="Titre 2 3" xfId="49"/>
    <cellStyle name="Titre 3" xfId="4" builtinId="18" customBuiltin="1"/>
    <cellStyle name="Titre 3 2" xfId="50"/>
    <cellStyle name="Titre 4" xfId="5" builtinId="19" customBuiltin="1"/>
    <cellStyle name="Total" xfId="17" builtinId="25" customBuiltin="1"/>
    <cellStyle name="Vérification" xfId="13" builtinId="23" customBuiltin="1"/>
  </cellStyles>
  <dxfs count="38">
    <dxf>
      <numFmt numFmtId="0" formatCode="General"/>
      <fill>
        <patternFill patternType="solid">
          <fgColor indexed="64"/>
          <bgColor theme="8" tint="-0.249977111117893"/>
        </patternFill>
      </fill>
    </dxf>
    <dxf>
      <numFmt numFmtId="0" formatCode="General"/>
      <fill>
        <patternFill patternType="solid">
          <fgColor indexed="64"/>
          <bgColor theme="0"/>
        </patternFill>
      </fill>
      <alignment horizontal="center" vertical="center" textRotation="0" wrapText="0" indent="0" justifyLastLine="0" shrinkToFit="0" readingOrder="0"/>
    </dxf>
    <dxf>
      <fill>
        <patternFill patternType="solid">
          <fgColor indexed="64"/>
          <bgColor theme="0"/>
        </patternFill>
      </fill>
      <alignment horizontal="left" vertical="center" textRotation="0" wrapText="0" indent="2" justifyLastLine="0" shrinkToFit="0" readingOrder="0"/>
    </dxf>
    <dxf>
      <numFmt numFmtId="19" formatCode="dd/mm/yyyy"/>
      <fill>
        <patternFill patternType="solid">
          <fgColor indexed="64"/>
          <bgColor theme="0"/>
        </patternFill>
      </fill>
      <alignment horizontal="left" vertical="center" textRotation="0" wrapText="0" indent="2" justifyLastLine="0" shrinkToFit="0" readingOrder="0"/>
    </dxf>
    <dxf>
      <fill>
        <patternFill patternType="solid">
          <fgColor indexed="64"/>
          <bgColor theme="8" tint="-0.249977111117893"/>
        </patternFill>
      </fill>
    </dxf>
    <dxf>
      <fill>
        <patternFill patternType="solid">
          <fgColor indexed="64"/>
          <bgColor theme="8" tint="-0.249977111117893"/>
        </patternFill>
      </fill>
    </dxf>
    <dxf>
      <numFmt numFmtId="0" formatCode="General"/>
      <fill>
        <patternFill patternType="solid">
          <fgColor indexed="64"/>
          <bgColor theme="8" tint="-0.249977111117893"/>
        </patternFill>
      </fill>
    </dxf>
    <dxf>
      <numFmt numFmtId="0" formatCode="General"/>
      <fill>
        <patternFill patternType="solid">
          <fgColor indexed="64"/>
          <bgColor theme="8" tint="-0.249977111117893"/>
        </patternFill>
      </fill>
      <alignment horizontal="center" vertical="center" textRotation="0" wrapText="0" indent="0" justifyLastLine="0" shrinkToFit="0" readingOrder="0"/>
    </dxf>
    <dxf>
      <fill>
        <patternFill patternType="solid">
          <fgColor indexed="64"/>
          <bgColor theme="0"/>
        </patternFill>
      </fill>
      <alignment horizontal="left" vertical="center" textRotation="0" wrapText="0" indent="2" justifyLastLine="0" shrinkToFit="0" readingOrder="0"/>
    </dxf>
    <dxf>
      <numFmt numFmtId="19" formatCode="dd/mm/yyyy"/>
      <fill>
        <patternFill patternType="solid">
          <fgColor indexed="64"/>
          <bgColor theme="0"/>
        </patternFill>
      </fill>
      <alignment horizontal="left" vertical="center" textRotation="0" wrapText="0" indent="2" justifyLastLine="0" shrinkToFit="0" readingOrder="0"/>
    </dxf>
    <dxf>
      <fill>
        <patternFill patternType="solid">
          <fgColor rgb="FF000000"/>
          <bgColor rgb="FF31869B"/>
        </patternFill>
      </fill>
    </dxf>
    <dxf>
      <fill>
        <patternFill patternType="solid">
          <fgColor indexed="64"/>
          <bgColor theme="8" tint="-0.249977111117893"/>
        </patternFill>
      </fill>
    </dxf>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font>
        <color rgb="FF747474"/>
      </font>
    </dxf>
    <dxf>
      <font>
        <b/>
        <i val="0"/>
        <color theme="5"/>
      </font>
      <border>
        <bottom style="medium">
          <color theme="1" tint="0.499984740745262"/>
        </bottom>
      </border>
    </dxf>
    <dxf>
      <fill>
        <patternFill>
          <bgColor theme="2"/>
        </patternFill>
      </fill>
      <border>
        <left style="thick">
          <color theme="3"/>
        </left>
        <right style="thick">
          <color theme="3"/>
        </right>
        <top style="thick">
          <color theme="3"/>
        </top>
        <bottom style="thick">
          <color theme="3"/>
        </bottom>
        <horizontal style="thin">
          <color theme="2" tint="-9.9948118533890809E-2"/>
        </horizontal>
      </border>
    </dxf>
  </dxfs>
  <tableStyles count="1" defaultTableStyle="TableStyleMedium2" defaultPivotStyle="PivotStyleMedium9">
    <tableStyle name="Project Timeline" pivot="0" count="2">
      <tableStyleElement type="wholeTable" dxfId="37"/>
      <tableStyleElement type="headerRow" dxfId="36"/>
    </tableStyle>
  </tableStyles>
  <colors>
    <mruColors>
      <color rgb="FF00FF00"/>
      <color rgb="FFCCFF99"/>
      <color rgb="FF338EA3"/>
      <color rgb="FFCCECFF"/>
      <color rgb="FFFFCCFF"/>
      <color rgb="FFFFFFCC"/>
      <color rgb="FF276D7D"/>
      <color rgb="FF2059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4399339658514423E-2"/>
          <c:y val="3.9426523297491037E-2"/>
          <c:w val="0.87774435881027235"/>
          <c:h val="0.92114695340501795"/>
        </c:manualLayout>
      </c:layout>
      <c:barChart>
        <c:barDir val="col"/>
        <c:grouping val="clustered"/>
        <c:varyColors val="0"/>
        <c:ser>
          <c:idx val="1"/>
          <c:order val="1"/>
          <c:tx>
            <c:strRef>
              <c:f>'Chronologie dossier (CAP)'!$D$20</c:f>
              <c:strCache>
                <c:ptCount val="1"/>
                <c:pt idx="0">
                  <c:v>POSITION</c:v>
                </c:pt>
              </c:strCache>
            </c:strRef>
          </c:tx>
          <c:spPr>
            <a:noFill/>
          </c:spPr>
          <c:invertIfNegative val="0"/>
          <c:dLbls>
            <c:dLbl>
              <c:idx val="0"/>
              <c:layout>
                <c:manualLayout>
                  <c:x val="-1.2346319353737729E-17"/>
                  <c:y val="-4.1068820671032238E-18"/>
                </c:manualLayout>
              </c:layout>
              <c:dLblPos val="outEnd"/>
              <c:showLegendKey val="0"/>
              <c:showVal val="0"/>
              <c:showCatName val="1"/>
              <c:showSerName val="0"/>
              <c:showPercent val="0"/>
              <c:showBubbleSize val="0"/>
              <c:extLst>
                <c:ext xmlns:c15="http://schemas.microsoft.com/office/drawing/2012/chart" uri="{CE6537A1-D6FC-4f65-9D91-7224C49458BB}">
                  <c15:layout>
                    <c:manualLayout>
                      <c:w val="0.11206097854822998"/>
                      <c:h val="4.7831682330031315E-2"/>
                    </c:manualLayout>
                  </c15:layout>
                </c:ext>
                <c:ext xmlns:c16="http://schemas.microsoft.com/office/drawing/2014/chart" uri="{C3380CC4-5D6E-409C-BE32-E72D297353CC}">
                  <c16:uniqueId val="{00000000-AB8D-404D-893C-2CFD6509D4D8}"/>
                </c:ext>
              </c:extLst>
            </c:dLbl>
            <c:dLbl>
              <c:idx val="1"/>
              <c:layout>
                <c:manualLayout>
                  <c:x val="-2.1949012184422629E-17"/>
                  <c:y val="-4.1068820671032238E-18"/>
                </c:manualLayout>
              </c:layout>
              <c:dLblPos val="outEnd"/>
              <c:showLegendKey val="0"/>
              <c:showVal val="0"/>
              <c:showCatName val="1"/>
              <c:showSerName val="0"/>
              <c:showPercent val="0"/>
              <c:showBubbleSize val="0"/>
              <c:extLst>
                <c:ext xmlns:c15="http://schemas.microsoft.com/office/drawing/2012/chart" uri="{CE6537A1-D6FC-4f65-9D91-7224C49458BB}">
                  <c15:layout>
                    <c:manualLayout>
                      <c:w val="0.11206097854822998"/>
                      <c:h val="4.7831682330031315E-2"/>
                    </c:manualLayout>
                  </c15:layout>
                </c:ext>
                <c:ext xmlns:c16="http://schemas.microsoft.com/office/drawing/2014/chart" uri="{C3380CC4-5D6E-409C-BE32-E72D297353CC}">
                  <c16:uniqueId val="{00000001-AB8D-404D-893C-2CFD6509D4D8}"/>
                </c:ext>
              </c:extLst>
            </c:dLbl>
            <c:dLbl>
              <c:idx val="2"/>
              <c:layout>
                <c:manualLayout>
                  <c:x val="-2.1949012184422629E-17"/>
                  <c:y val="4.1068820671032238E-18"/>
                </c:manualLayout>
              </c:layout>
              <c:dLblPos val="outEnd"/>
              <c:showLegendKey val="0"/>
              <c:showVal val="0"/>
              <c:showCatName val="1"/>
              <c:showSerName val="0"/>
              <c:showPercent val="0"/>
              <c:showBubbleSize val="0"/>
              <c:extLst>
                <c:ext xmlns:c15="http://schemas.microsoft.com/office/drawing/2012/chart" uri="{CE6537A1-D6FC-4f65-9D91-7224C49458BB}">
                  <c15:layout>
                    <c:manualLayout>
                      <c:w val="0.11206097854822998"/>
                      <c:h val="4.7831682330031315E-2"/>
                    </c:manualLayout>
                  </c15:layout>
                </c:ext>
                <c:ext xmlns:c16="http://schemas.microsoft.com/office/drawing/2014/chart" uri="{C3380CC4-5D6E-409C-BE32-E72D297353CC}">
                  <c16:uniqueId val="{00000002-AB8D-404D-893C-2CFD6509D4D8}"/>
                </c:ext>
              </c:extLst>
            </c:dLbl>
            <c:dLbl>
              <c:idx val="3"/>
              <c:layout>
                <c:manualLayout>
                  <c:x val="-1.0974506092211315E-17"/>
                  <c:y val="-4.1068820671032238E-18"/>
                </c:manualLayout>
              </c:layout>
              <c:dLblPos val="outEnd"/>
              <c:showLegendKey val="0"/>
              <c:showVal val="0"/>
              <c:showCatName val="1"/>
              <c:showSerName val="0"/>
              <c:showPercent val="0"/>
              <c:showBubbleSize val="0"/>
              <c:extLst>
                <c:ext xmlns:c15="http://schemas.microsoft.com/office/drawing/2012/chart" uri="{CE6537A1-D6FC-4f65-9D91-7224C49458BB}">
                  <c15:layout>
                    <c:manualLayout>
                      <c:w val="0.11206097854822998"/>
                      <c:h val="4.7831682330031315E-2"/>
                    </c:manualLayout>
                  </c15:layout>
                </c:ext>
                <c:ext xmlns:c16="http://schemas.microsoft.com/office/drawing/2014/chart" uri="{C3380CC4-5D6E-409C-BE32-E72D297353CC}">
                  <c16:uniqueId val="{00000003-AB8D-404D-893C-2CFD6509D4D8}"/>
                </c:ext>
              </c:extLst>
            </c:dLbl>
            <c:dLbl>
              <c:idx val="4"/>
              <c:layout>
                <c:manualLayout>
                  <c:x val="-1.0974506092211315E-17"/>
                  <c:y val="4.1068820671032238E-18"/>
                </c:manualLayout>
              </c:layout>
              <c:dLblPos val="outEnd"/>
              <c:showLegendKey val="0"/>
              <c:showVal val="0"/>
              <c:showCatName val="1"/>
              <c:showSerName val="0"/>
              <c:showPercent val="0"/>
              <c:showBubbleSize val="0"/>
              <c:extLst>
                <c:ext xmlns:c15="http://schemas.microsoft.com/office/drawing/2012/chart" uri="{CE6537A1-D6FC-4f65-9D91-7224C49458BB}">
                  <c15:layout>
                    <c:manualLayout>
                      <c:w val="0.11206097854822998"/>
                      <c:h val="4.7831682330031315E-2"/>
                    </c:manualLayout>
                  </c15:layout>
                </c:ext>
                <c:ext xmlns:c16="http://schemas.microsoft.com/office/drawing/2014/chart" uri="{C3380CC4-5D6E-409C-BE32-E72D297353CC}">
                  <c16:uniqueId val="{00000004-AB8D-404D-893C-2CFD6509D4D8}"/>
                </c:ext>
              </c:extLst>
            </c:dLbl>
            <c:dLbl>
              <c:idx val="5"/>
              <c:layout>
                <c:manualLayout>
                  <c:x val="-1.0974506092211315E-17"/>
                  <c:y val="-4.1068820671032238E-18"/>
                </c:manualLayout>
              </c:layout>
              <c:dLblPos val="outEnd"/>
              <c:showLegendKey val="0"/>
              <c:showVal val="0"/>
              <c:showCatName val="1"/>
              <c:showSerName val="0"/>
              <c:showPercent val="0"/>
              <c:showBubbleSize val="0"/>
              <c:extLst>
                <c:ext xmlns:c15="http://schemas.microsoft.com/office/drawing/2012/chart" uri="{CE6537A1-D6FC-4f65-9D91-7224C49458BB}">
                  <c15:layout>
                    <c:manualLayout>
                      <c:w val="0.11206097854822998"/>
                      <c:h val="4.7831682330031315E-2"/>
                    </c:manualLayout>
                  </c15:layout>
                </c:ext>
                <c:ext xmlns:c16="http://schemas.microsoft.com/office/drawing/2014/chart" uri="{C3380CC4-5D6E-409C-BE32-E72D297353CC}">
                  <c16:uniqueId val="{00000005-AB8D-404D-893C-2CFD6509D4D8}"/>
                </c:ext>
              </c:extLst>
            </c:dLbl>
            <c:dLbl>
              <c:idx val="6"/>
              <c:layout>
                <c:manualLayout>
                  <c:x val="-1.0974506092211315E-17"/>
                  <c:y val="4.1068820671032238E-18"/>
                </c:manualLayout>
              </c:layout>
              <c:dLblPos val="outEnd"/>
              <c:showLegendKey val="0"/>
              <c:showVal val="0"/>
              <c:showCatName val="1"/>
              <c:showSerName val="0"/>
              <c:showPercent val="0"/>
              <c:showBubbleSize val="0"/>
              <c:extLst>
                <c:ext xmlns:c15="http://schemas.microsoft.com/office/drawing/2012/chart" uri="{CE6537A1-D6FC-4f65-9D91-7224C49458BB}">
                  <c15:layout>
                    <c:manualLayout>
                      <c:w val="0.11206097854822998"/>
                      <c:h val="4.7831682330031315E-2"/>
                    </c:manualLayout>
                  </c15:layout>
                </c:ext>
                <c:ext xmlns:c16="http://schemas.microsoft.com/office/drawing/2014/chart" uri="{C3380CC4-5D6E-409C-BE32-E72D297353CC}">
                  <c16:uniqueId val="{00000006-AB8D-404D-893C-2CFD6509D4D8}"/>
                </c:ext>
              </c:extLst>
            </c:dLbl>
            <c:dLbl>
              <c:idx val="7"/>
              <c:layout>
                <c:manualLayout>
                  <c:x val="-1.0974506092211315E-17"/>
                  <c:y val="-4.1068820671032238E-18"/>
                </c:manualLayout>
              </c:layout>
              <c:dLblPos val="outEnd"/>
              <c:showLegendKey val="0"/>
              <c:showVal val="0"/>
              <c:showCatName val="1"/>
              <c:showSerName val="0"/>
              <c:showPercent val="0"/>
              <c:showBubbleSize val="0"/>
              <c:extLst>
                <c:ext xmlns:c15="http://schemas.microsoft.com/office/drawing/2012/chart" uri="{CE6537A1-D6FC-4f65-9D91-7224C49458BB}">
                  <c15:layout>
                    <c:manualLayout>
                      <c:w val="0.11206097854822998"/>
                      <c:h val="4.7831682330031315E-2"/>
                    </c:manualLayout>
                  </c15:layout>
                </c:ext>
                <c:ext xmlns:c16="http://schemas.microsoft.com/office/drawing/2014/chart" uri="{C3380CC4-5D6E-409C-BE32-E72D297353CC}">
                  <c16:uniqueId val="{00000007-AB8D-404D-893C-2CFD6509D4D8}"/>
                </c:ext>
              </c:extLst>
            </c:dLbl>
            <c:dLbl>
              <c:idx val="8"/>
              <c:layout>
                <c:manualLayout>
                  <c:x val="-1.0974506092211315E-17"/>
                  <c:y val="4.1068820671032238E-18"/>
                </c:manualLayout>
              </c:layout>
              <c:dLblPos val="outEnd"/>
              <c:showLegendKey val="0"/>
              <c:showVal val="0"/>
              <c:showCatName val="1"/>
              <c:showSerName val="0"/>
              <c:showPercent val="0"/>
              <c:showBubbleSize val="0"/>
              <c:extLst>
                <c:ext xmlns:c15="http://schemas.microsoft.com/office/drawing/2012/chart" uri="{CE6537A1-D6FC-4f65-9D91-7224C49458BB}">
                  <c15:layout>
                    <c:manualLayout>
                      <c:w val="0.11206097854822998"/>
                      <c:h val="4.7831682330031315E-2"/>
                    </c:manualLayout>
                  </c15:layout>
                </c:ext>
                <c:ext xmlns:c16="http://schemas.microsoft.com/office/drawing/2014/chart" uri="{C3380CC4-5D6E-409C-BE32-E72D297353CC}">
                  <c16:uniqueId val="{00000008-AB8D-404D-893C-2CFD6509D4D8}"/>
                </c:ext>
              </c:extLst>
            </c:dLbl>
            <c:dLbl>
              <c:idx val="9"/>
              <c:layout>
                <c:manualLayout>
                  <c:x val="-1.0974506092211315E-17"/>
                  <c:y val="-4.1068820671032238E-18"/>
                </c:manualLayout>
              </c:layout>
              <c:dLblPos val="outEnd"/>
              <c:showLegendKey val="0"/>
              <c:showVal val="0"/>
              <c:showCatName val="1"/>
              <c:showSerName val="0"/>
              <c:showPercent val="0"/>
              <c:showBubbleSize val="0"/>
              <c:extLst>
                <c:ext xmlns:c15="http://schemas.microsoft.com/office/drawing/2012/chart" uri="{CE6537A1-D6FC-4f65-9D91-7224C49458BB}">
                  <c15:layout>
                    <c:manualLayout>
                      <c:w val="0.11206097854822998"/>
                      <c:h val="4.7831682330031315E-2"/>
                    </c:manualLayout>
                  </c15:layout>
                </c:ext>
                <c:ext xmlns:c16="http://schemas.microsoft.com/office/drawing/2014/chart" uri="{C3380CC4-5D6E-409C-BE32-E72D297353CC}">
                  <c16:uniqueId val="{00000009-AB8D-404D-893C-2CFD6509D4D8}"/>
                </c:ext>
              </c:extLst>
            </c:dLbl>
            <c:dLbl>
              <c:idx val="10"/>
              <c:layout>
                <c:manualLayout>
                  <c:x val="-1.8656660356759235E-16"/>
                  <c:y val="4.1068820671032238E-18"/>
                </c:manualLayout>
              </c:layout>
              <c:dLblPos val="outEnd"/>
              <c:showLegendKey val="0"/>
              <c:showVal val="0"/>
              <c:showCatName val="1"/>
              <c:showSerName val="0"/>
              <c:showPercent val="0"/>
              <c:showBubbleSize val="0"/>
              <c:extLst>
                <c:ext xmlns:c15="http://schemas.microsoft.com/office/drawing/2012/chart" uri="{CE6537A1-D6FC-4f65-9D91-7224C49458BB}">
                  <c15:layout>
                    <c:manualLayout>
                      <c:w val="0.11206097854822998"/>
                      <c:h val="4.7831682330031315E-2"/>
                    </c:manualLayout>
                  </c15:layout>
                </c:ext>
                <c:ext xmlns:c16="http://schemas.microsoft.com/office/drawing/2014/chart" uri="{C3380CC4-5D6E-409C-BE32-E72D297353CC}">
                  <c16:uniqueId val="{0000000A-AB8D-404D-893C-2CFD6509D4D8}"/>
                </c:ext>
              </c:extLst>
            </c:dLbl>
            <c:dLbl>
              <c:idx val="11"/>
              <c:layout>
                <c:manualLayout>
                  <c:x val="-1.0974506092211315E-17"/>
                  <c:y val="-4.1068820671032238E-18"/>
                </c:manualLayout>
              </c:layout>
              <c:dLblPos val="outEnd"/>
              <c:showLegendKey val="0"/>
              <c:showVal val="0"/>
              <c:showCatName val="1"/>
              <c:showSerName val="0"/>
              <c:showPercent val="0"/>
              <c:showBubbleSize val="0"/>
              <c:extLst>
                <c:ext xmlns:c15="http://schemas.microsoft.com/office/drawing/2012/chart" uri="{CE6537A1-D6FC-4f65-9D91-7224C49458BB}">
                  <c15:layout>
                    <c:manualLayout>
                      <c:w val="0.11206097854822998"/>
                      <c:h val="4.7831682330031315E-2"/>
                    </c:manualLayout>
                  </c15:layout>
                </c:ext>
                <c:ext xmlns:c16="http://schemas.microsoft.com/office/drawing/2014/chart" uri="{C3380CC4-5D6E-409C-BE32-E72D297353CC}">
                  <c16:uniqueId val="{0000000B-AB8D-404D-893C-2CFD6509D4D8}"/>
                </c:ext>
              </c:extLst>
            </c:dLbl>
            <c:spPr>
              <a:solidFill>
                <a:schemeClr val="bg2"/>
              </a:solidFill>
              <a:ln>
                <a:noFill/>
              </a:ln>
              <a:effectLst/>
            </c:spPr>
            <c:txPr>
              <a:bodyPr vertOverflow="overflow" horzOverflow="overflow" wrap="square" lIns="38100" tIns="19050" rIns="38100" bIns="19050" anchor="ctr">
                <a:noAutofit/>
              </a:bodyPr>
              <a:lstStyle/>
              <a:p>
                <a:pPr>
                  <a:defRPr sz="900" cap="all" spc="10" baseline="0">
                    <a:solidFill>
                      <a:schemeClr val="accent2"/>
                    </a:solidFill>
                  </a:defRPr>
                </a:pPr>
                <a:endParaRPr lang="fr-FR"/>
              </a:p>
            </c:txPr>
            <c:dLblPos val="outEnd"/>
            <c:showLegendKey val="0"/>
            <c:showVal val="0"/>
            <c:showCatName val="1"/>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errBars>
            <c:errBarType val="minus"/>
            <c:errValType val="percentage"/>
            <c:noEndCap val="0"/>
            <c:val val="100"/>
            <c:spPr>
              <a:ln>
                <a:solidFill>
                  <a:schemeClr val="bg1">
                    <a:lumMod val="75000"/>
                  </a:schemeClr>
                </a:solidFill>
              </a:ln>
            </c:spPr>
          </c:errBars>
          <c:cat>
            <c:strRef>
              <c:f>'Chronologie dossier (CAP)'!$C$21:$C$34</c:f>
              <c:strCache>
                <c:ptCount val="13"/>
                <c:pt idx="0">
                  <c:v>Cloture</c:v>
                </c:pt>
                <c:pt idx="1">
                  <c:v>Lettres de mission </c:v>
                </c:pt>
                <c:pt idx="2">
                  <c:v>Début </c:v>
                </c:pt>
                <c:pt idx="3">
                  <c:v>Mise en place CI et planification mission</c:v>
                </c:pt>
                <c:pt idx="4">
                  <c:v>Demander BG pour Circularisation</c:v>
                </c:pt>
                <c:pt idx="5">
                  <c:v>Circularisation </c:v>
                </c:pt>
                <c:pt idx="6">
                  <c:v>Relance circularisation non reçues</c:v>
                </c:pt>
                <c:pt idx="7">
                  <c:v>Prise contact pour interventions</c:v>
                </c:pt>
                <c:pt idx="8">
                  <c:v>Demander les dossiers</c:v>
                </c:pt>
                <c:pt idx="9">
                  <c:v>Audit des comptes </c:v>
                </c:pt>
                <c:pt idx="10">
                  <c:v>Fin contrôle juridique et Annexes</c:v>
                </c:pt>
                <c:pt idx="11">
                  <c:v>Emission des rapports + LAF</c:v>
                </c:pt>
                <c:pt idx="12">
                  <c:v>Date limite AG</c:v>
                </c:pt>
              </c:strCache>
            </c:strRef>
          </c:cat>
          <c:val>
            <c:numRef>
              <c:f>'Chronologie dossier (CAP)'!$D$21:$D$34</c:f>
              <c:numCache>
                <c:formatCode>General</c:formatCode>
                <c:ptCount val="14"/>
                <c:pt idx="0">
                  <c:v>25</c:v>
                </c:pt>
                <c:pt idx="1">
                  <c:v>10</c:v>
                </c:pt>
                <c:pt idx="3">
                  <c:v>-10</c:v>
                </c:pt>
                <c:pt idx="4">
                  <c:v>15</c:v>
                </c:pt>
                <c:pt idx="5">
                  <c:v>-15</c:v>
                </c:pt>
                <c:pt idx="6">
                  <c:v>15</c:v>
                </c:pt>
                <c:pt idx="7">
                  <c:v>-15</c:v>
                </c:pt>
                <c:pt idx="8">
                  <c:v>15</c:v>
                </c:pt>
                <c:pt idx="9">
                  <c:v>-20</c:v>
                </c:pt>
                <c:pt idx="10">
                  <c:v>20</c:v>
                </c:pt>
                <c:pt idx="11">
                  <c:v>-15</c:v>
                </c:pt>
                <c:pt idx="12">
                  <c:v>15</c:v>
                </c:pt>
              </c:numCache>
            </c:numRef>
          </c:val>
          <c:extLst>
            <c:ext xmlns:c16="http://schemas.microsoft.com/office/drawing/2014/chart" uri="{C3380CC4-5D6E-409C-BE32-E72D297353CC}">
              <c16:uniqueId val="{0000000C-AB8D-404D-893C-2CFD6509D4D8}"/>
            </c:ext>
          </c:extLst>
        </c:ser>
        <c:dLbls>
          <c:showLegendKey val="0"/>
          <c:showVal val="0"/>
          <c:showCatName val="0"/>
          <c:showSerName val="0"/>
          <c:showPercent val="0"/>
          <c:showBubbleSize val="0"/>
        </c:dLbls>
        <c:gapWidth val="150"/>
        <c:axId val="241384536"/>
        <c:axId val="241384144"/>
      </c:barChart>
      <c:lineChart>
        <c:grouping val="standard"/>
        <c:varyColors val="0"/>
        <c:ser>
          <c:idx val="0"/>
          <c:order val="0"/>
          <c:tx>
            <c:strRef>
              <c:f>'Chronologie dossier (CAP)'!$B$20</c:f>
              <c:strCache>
                <c:ptCount val="1"/>
                <c:pt idx="0">
                  <c:v>DATE</c:v>
                </c:pt>
              </c:strCache>
            </c:strRef>
          </c:tx>
          <c:spPr>
            <a:ln>
              <a:noFill/>
            </a:ln>
          </c:spPr>
          <c:marker>
            <c:symbol val="circle"/>
            <c:size val="4"/>
            <c:spPr>
              <a:solidFill>
                <a:schemeClr val="accent1"/>
              </a:solidFill>
              <a:ln w="60325">
                <a:solidFill>
                  <a:schemeClr val="accent1"/>
                </a:solidFill>
              </a:ln>
            </c:spPr>
          </c:marker>
          <c:errBars>
            <c:errDir val="y"/>
            <c:errBarType val="both"/>
            <c:errValType val="percentage"/>
            <c:noEndCap val="0"/>
            <c:val val="5"/>
          </c:errBars>
          <c:cat>
            <c:strRef>
              <c:f>'Chronologie dossier (CAP)'!$B$21:$B$34</c:f>
              <c:strCache>
                <c:ptCount val="13"/>
                <c:pt idx="0">
                  <c:v>30/09/2023</c:v>
                </c:pt>
                <c:pt idx="1">
                  <c:v>01/09/2023</c:v>
                </c:pt>
                <c:pt idx="2">
                  <c:v>30/09/2023</c:v>
                </c:pt>
                <c:pt idx="3">
                  <c:v>15/09/2023</c:v>
                </c:pt>
                <c:pt idx="4">
                  <c:v>13/11/2023</c:v>
                </c:pt>
                <c:pt idx="5">
                  <c:v>15/11/2023</c:v>
                </c:pt>
                <c:pt idx="6">
                  <c:v>15/01/2024</c:v>
                </c:pt>
                <c:pt idx="7">
                  <c:v>15/02/2024</c:v>
                </c:pt>
                <c:pt idx="8">
                  <c:v>01/03/2024</c:v>
                </c:pt>
                <c:pt idx="9">
                  <c:v>01//01/2024</c:v>
                </c:pt>
                <c:pt idx="10">
                  <c:v>15/02/2024</c:v>
                </c:pt>
                <c:pt idx="11">
                  <c:v>15/03/2024</c:v>
                </c:pt>
                <c:pt idx="12">
                  <c:v>31/03/2024</c:v>
                </c:pt>
              </c:strCache>
            </c:strRef>
          </c:cat>
          <c:val>
            <c:numRef>
              <c:f>'Chronologie dossier (CAP)'!$E$21:$E$34</c:f>
              <c:numCache>
                <c:formatCode>General</c:formatCode>
                <c:ptCount val="14"/>
                <c:pt idx="0">
                  <c:v>1</c:v>
                </c:pt>
                <c:pt idx="1">
                  <c:v>1</c:v>
                </c:pt>
                <c:pt idx="2">
                  <c:v>1</c:v>
                </c:pt>
                <c:pt idx="3">
                  <c:v>1</c:v>
                </c:pt>
                <c:pt idx="4">
                  <c:v>1</c:v>
                </c:pt>
                <c:pt idx="5">
                  <c:v>1</c:v>
                </c:pt>
                <c:pt idx="6">
                  <c:v>1</c:v>
                </c:pt>
                <c:pt idx="7">
                  <c:v>1</c:v>
                </c:pt>
                <c:pt idx="8">
                  <c:v>1</c:v>
                </c:pt>
                <c:pt idx="9">
                  <c:v>1</c:v>
                </c:pt>
                <c:pt idx="10">
                  <c:v>1</c:v>
                </c:pt>
                <c:pt idx="11">
                  <c:v>1</c:v>
                </c:pt>
                <c:pt idx="12">
                  <c:v>1</c:v>
                </c:pt>
              </c:numCache>
            </c:numRef>
          </c:val>
          <c:smooth val="1"/>
          <c:extLst>
            <c:ext xmlns:c16="http://schemas.microsoft.com/office/drawing/2014/chart" uri="{C3380CC4-5D6E-409C-BE32-E72D297353CC}">
              <c16:uniqueId val="{0000000D-AB8D-404D-893C-2CFD6509D4D8}"/>
            </c:ext>
          </c:extLst>
        </c:ser>
        <c:dLbls>
          <c:showLegendKey val="0"/>
          <c:showVal val="0"/>
          <c:showCatName val="0"/>
          <c:showSerName val="0"/>
          <c:showPercent val="0"/>
          <c:showBubbleSize val="0"/>
        </c:dLbls>
        <c:marker val="1"/>
        <c:smooth val="0"/>
        <c:axId val="241383360"/>
        <c:axId val="241383752"/>
      </c:lineChart>
      <c:dateAx>
        <c:axId val="241383360"/>
        <c:scaling>
          <c:orientation val="minMax"/>
        </c:scaling>
        <c:delete val="0"/>
        <c:axPos val="b"/>
        <c:numFmt formatCode="[$-40C]d\-mmm;@" sourceLinked="0"/>
        <c:majorTickMark val="cross"/>
        <c:minorTickMark val="in"/>
        <c:tickLblPos val="nextTo"/>
        <c:spPr>
          <a:solidFill>
            <a:schemeClr val="bg2"/>
          </a:solidFill>
          <a:ln w="9525">
            <a:solidFill>
              <a:schemeClr val="bg1">
                <a:lumMod val="65000"/>
              </a:schemeClr>
            </a:solidFill>
            <a:prstDash val="solid"/>
          </a:ln>
        </c:spPr>
        <c:txPr>
          <a:bodyPr/>
          <a:lstStyle/>
          <a:p>
            <a:pPr>
              <a:defRPr sz="800" b="1">
                <a:solidFill>
                  <a:schemeClr val="bg1">
                    <a:lumMod val="65000"/>
                  </a:schemeClr>
                </a:solidFill>
                <a:latin typeface="+mn-lt"/>
              </a:defRPr>
            </a:pPr>
            <a:endParaRPr lang="fr-FR"/>
          </a:p>
        </c:txPr>
        <c:crossAx val="241383752"/>
        <c:crosses val="autoZero"/>
        <c:auto val="1"/>
        <c:lblOffset val="100"/>
        <c:baseTimeUnit val="days"/>
        <c:majorUnit val="1"/>
        <c:majorTimeUnit val="months"/>
        <c:minorUnit val="7"/>
        <c:minorTimeUnit val="days"/>
      </c:dateAx>
      <c:valAx>
        <c:axId val="241383752"/>
        <c:scaling>
          <c:orientation val="minMax"/>
        </c:scaling>
        <c:delete val="1"/>
        <c:axPos val="l"/>
        <c:numFmt formatCode="General" sourceLinked="1"/>
        <c:majorTickMark val="out"/>
        <c:minorTickMark val="none"/>
        <c:tickLblPos val="nextTo"/>
        <c:crossAx val="241383360"/>
        <c:crosses val="autoZero"/>
        <c:crossBetween val="midCat"/>
      </c:valAx>
      <c:valAx>
        <c:axId val="241384144"/>
        <c:scaling>
          <c:orientation val="minMax"/>
        </c:scaling>
        <c:delete val="1"/>
        <c:axPos val="r"/>
        <c:numFmt formatCode="General" sourceLinked="1"/>
        <c:majorTickMark val="out"/>
        <c:minorTickMark val="none"/>
        <c:tickLblPos val="nextTo"/>
        <c:crossAx val="241384536"/>
        <c:crosses val="max"/>
        <c:crossBetween val="between"/>
      </c:valAx>
      <c:catAx>
        <c:axId val="241384536"/>
        <c:scaling>
          <c:orientation val="minMax"/>
        </c:scaling>
        <c:delete val="1"/>
        <c:axPos val="b"/>
        <c:numFmt formatCode="General" sourceLinked="1"/>
        <c:majorTickMark val="out"/>
        <c:minorTickMark val="none"/>
        <c:tickLblPos val="nextTo"/>
        <c:crossAx val="241384144"/>
        <c:crosses val="autoZero"/>
        <c:auto val="1"/>
        <c:lblAlgn val="ctr"/>
        <c:lblOffset val="100"/>
        <c:noMultiLvlLbl val="0"/>
      </c:catAx>
      <c:spPr>
        <a:noFill/>
      </c:spPr>
    </c:plotArea>
    <c:plotVisOnly val="0"/>
    <c:dispBlanksAs val="gap"/>
    <c:showDLblsOverMax val="0"/>
  </c:chart>
  <c:spPr>
    <a:solidFill>
      <a:schemeClr val="bg2"/>
    </a:solidFill>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4399339658514423E-2"/>
          <c:y val="3.9426523297491037E-2"/>
          <c:w val="0.87774435881027235"/>
          <c:h val="0.92114695340501795"/>
        </c:manualLayout>
      </c:layout>
      <c:barChart>
        <c:barDir val="col"/>
        <c:grouping val="clustered"/>
        <c:varyColors val="0"/>
        <c:ser>
          <c:idx val="1"/>
          <c:order val="1"/>
          <c:tx>
            <c:strRef>
              <c:f>'Chronologie dossier'!$D$20</c:f>
              <c:strCache>
                <c:ptCount val="1"/>
                <c:pt idx="0">
                  <c:v>POSITION</c:v>
                </c:pt>
              </c:strCache>
            </c:strRef>
          </c:tx>
          <c:spPr>
            <a:noFill/>
          </c:spPr>
          <c:invertIfNegative val="0"/>
          <c:dLbls>
            <c:dLbl>
              <c:idx val="0"/>
              <c:layout>
                <c:manualLayout>
                  <c:x val="-1.2346319353737729E-17"/>
                  <c:y val="-4.1068820671032238E-18"/>
                </c:manualLayout>
              </c:layout>
              <c:dLblPos val="outEnd"/>
              <c:showLegendKey val="0"/>
              <c:showVal val="0"/>
              <c:showCatName val="1"/>
              <c:showSerName val="0"/>
              <c:showPercent val="0"/>
              <c:showBubbleSize val="0"/>
              <c:extLst>
                <c:ext xmlns:c15="http://schemas.microsoft.com/office/drawing/2012/chart" uri="{CE6537A1-D6FC-4f65-9D91-7224C49458BB}">
                  <c15:layout>
                    <c:manualLayout>
                      <c:w val="0.11206097854822998"/>
                      <c:h val="4.7831682330031315E-2"/>
                    </c:manualLayout>
                  </c15:layout>
                </c:ext>
                <c:ext xmlns:c16="http://schemas.microsoft.com/office/drawing/2014/chart" uri="{C3380CC4-5D6E-409C-BE32-E72D297353CC}">
                  <c16:uniqueId val="{00000000-AB8D-404D-893C-2CFD6509D4D8}"/>
                </c:ext>
              </c:extLst>
            </c:dLbl>
            <c:dLbl>
              <c:idx val="1"/>
              <c:layout>
                <c:manualLayout>
                  <c:x val="-2.1949012184422629E-17"/>
                  <c:y val="-4.1068820671032238E-18"/>
                </c:manualLayout>
              </c:layout>
              <c:dLblPos val="outEnd"/>
              <c:showLegendKey val="0"/>
              <c:showVal val="0"/>
              <c:showCatName val="1"/>
              <c:showSerName val="0"/>
              <c:showPercent val="0"/>
              <c:showBubbleSize val="0"/>
              <c:extLst>
                <c:ext xmlns:c15="http://schemas.microsoft.com/office/drawing/2012/chart" uri="{CE6537A1-D6FC-4f65-9D91-7224C49458BB}">
                  <c15:layout>
                    <c:manualLayout>
                      <c:w val="0.11206097854822998"/>
                      <c:h val="4.7831682330031315E-2"/>
                    </c:manualLayout>
                  </c15:layout>
                </c:ext>
                <c:ext xmlns:c16="http://schemas.microsoft.com/office/drawing/2014/chart" uri="{C3380CC4-5D6E-409C-BE32-E72D297353CC}">
                  <c16:uniqueId val="{00000001-AB8D-404D-893C-2CFD6509D4D8}"/>
                </c:ext>
              </c:extLst>
            </c:dLbl>
            <c:dLbl>
              <c:idx val="2"/>
              <c:layout>
                <c:manualLayout>
                  <c:x val="-2.1949012184422629E-17"/>
                  <c:y val="4.1068820671032238E-18"/>
                </c:manualLayout>
              </c:layout>
              <c:dLblPos val="outEnd"/>
              <c:showLegendKey val="0"/>
              <c:showVal val="0"/>
              <c:showCatName val="1"/>
              <c:showSerName val="0"/>
              <c:showPercent val="0"/>
              <c:showBubbleSize val="0"/>
              <c:extLst>
                <c:ext xmlns:c15="http://schemas.microsoft.com/office/drawing/2012/chart" uri="{CE6537A1-D6FC-4f65-9D91-7224C49458BB}">
                  <c15:layout>
                    <c:manualLayout>
                      <c:w val="0.11206097854822998"/>
                      <c:h val="4.7831682330031315E-2"/>
                    </c:manualLayout>
                  </c15:layout>
                </c:ext>
                <c:ext xmlns:c16="http://schemas.microsoft.com/office/drawing/2014/chart" uri="{C3380CC4-5D6E-409C-BE32-E72D297353CC}">
                  <c16:uniqueId val="{00000002-AB8D-404D-893C-2CFD6509D4D8}"/>
                </c:ext>
              </c:extLst>
            </c:dLbl>
            <c:dLbl>
              <c:idx val="3"/>
              <c:layout>
                <c:manualLayout>
                  <c:x val="-1.0974506092211315E-17"/>
                  <c:y val="-4.1068820671032238E-18"/>
                </c:manualLayout>
              </c:layout>
              <c:dLblPos val="outEnd"/>
              <c:showLegendKey val="0"/>
              <c:showVal val="0"/>
              <c:showCatName val="1"/>
              <c:showSerName val="0"/>
              <c:showPercent val="0"/>
              <c:showBubbleSize val="0"/>
              <c:extLst>
                <c:ext xmlns:c15="http://schemas.microsoft.com/office/drawing/2012/chart" uri="{CE6537A1-D6FC-4f65-9D91-7224C49458BB}">
                  <c15:layout>
                    <c:manualLayout>
                      <c:w val="0.11206097854822998"/>
                      <c:h val="4.7831682330031315E-2"/>
                    </c:manualLayout>
                  </c15:layout>
                </c:ext>
                <c:ext xmlns:c16="http://schemas.microsoft.com/office/drawing/2014/chart" uri="{C3380CC4-5D6E-409C-BE32-E72D297353CC}">
                  <c16:uniqueId val="{00000003-AB8D-404D-893C-2CFD6509D4D8}"/>
                </c:ext>
              </c:extLst>
            </c:dLbl>
            <c:dLbl>
              <c:idx val="4"/>
              <c:layout>
                <c:manualLayout>
                  <c:x val="-1.0974506092211315E-17"/>
                  <c:y val="4.1068820671032238E-18"/>
                </c:manualLayout>
              </c:layout>
              <c:dLblPos val="outEnd"/>
              <c:showLegendKey val="0"/>
              <c:showVal val="0"/>
              <c:showCatName val="1"/>
              <c:showSerName val="0"/>
              <c:showPercent val="0"/>
              <c:showBubbleSize val="0"/>
              <c:extLst>
                <c:ext xmlns:c15="http://schemas.microsoft.com/office/drawing/2012/chart" uri="{CE6537A1-D6FC-4f65-9D91-7224C49458BB}">
                  <c15:layout>
                    <c:manualLayout>
                      <c:w val="0.11206097854822998"/>
                      <c:h val="4.7831682330031315E-2"/>
                    </c:manualLayout>
                  </c15:layout>
                </c:ext>
                <c:ext xmlns:c16="http://schemas.microsoft.com/office/drawing/2014/chart" uri="{C3380CC4-5D6E-409C-BE32-E72D297353CC}">
                  <c16:uniqueId val="{00000004-AB8D-404D-893C-2CFD6509D4D8}"/>
                </c:ext>
              </c:extLst>
            </c:dLbl>
            <c:dLbl>
              <c:idx val="5"/>
              <c:layout>
                <c:manualLayout>
                  <c:x val="-1.0974506092211315E-17"/>
                  <c:y val="-4.1068820671032238E-18"/>
                </c:manualLayout>
              </c:layout>
              <c:dLblPos val="outEnd"/>
              <c:showLegendKey val="0"/>
              <c:showVal val="0"/>
              <c:showCatName val="1"/>
              <c:showSerName val="0"/>
              <c:showPercent val="0"/>
              <c:showBubbleSize val="0"/>
              <c:extLst>
                <c:ext xmlns:c15="http://schemas.microsoft.com/office/drawing/2012/chart" uri="{CE6537A1-D6FC-4f65-9D91-7224C49458BB}">
                  <c15:layout>
                    <c:manualLayout>
                      <c:w val="0.11206097854822998"/>
                      <c:h val="4.7831682330031315E-2"/>
                    </c:manualLayout>
                  </c15:layout>
                </c:ext>
                <c:ext xmlns:c16="http://schemas.microsoft.com/office/drawing/2014/chart" uri="{C3380CC4-5D6E-409C-BE32-E72D297353CC}">
                  <c16:uniqueId val="{00000005-AB8D-404D-893C-2CFD6509D4D8}"/>
                </c:ext>
              </c:extLst>
            </c:dLbl>
            <c:dLbl>
              <c:idx val="6"/>
              <c:layout>
                <c:manualLayout>
                  <c:x val="-1.0974506092211315E-17"/>
                  <c:y val="4.1068820671032238E-18"/>
                </c:manualLayout>
              </c:layout>
              <c:dLblPos val="outEnd"/>
              <c:showLegendKey val="0"/>
              <c:showVal val="0"/>
              <c:showCatName val="1"/>
              <c:showSerName val="0"/>
              <c:showPercent val="0"/>
              <c:showBubbleSize val="0"/>
              <c:extLst>
                <c:ext xmlns:c15="http://schemas.microsoft.com/office/drawing/2012/chart" uri="{CE6537A1-D6FC-4f65-9D91-7224C49458BB}">
                  <c15:layout>
                    <c:manualLayout>
                      <c:w val="0.11206097854822998"/>
                      <c:h val="4.7831682330031315E-2"/>
                    </c:manualLayout>
                  </c15:layout>
                </c:ext>
                <c:ext xmlns:c16="http://schemas.microsoft.com/office/drawing/2014/chart" uri="{C3380CC4-5D6E-409C-BE32-E72D297353CC}">
                  <c16:uniqueId val="{00000006-AB8D-404D-893C-2CFD6509D4D8}"/>
                </c:ext>
              </c:extLst>
            </c:dLbl>
            <c:dLbl>
              <c:idx val="7"/>
              <c:layout>
                <c:manualLayout>
                  <c:x val="-1.0974506092211315E-17"/>
                  <c:y val="-4.1068820671032238E-18"/>
                </c:manualLayout>
              </c:layout>
              <c:dLblPos val="outEnd"/>
              <c:showLegendKey val="0"/>
              <c:showVal val="0"/>
              <c:showCatName val="1"/>
              <c:showSerName val="0"/>
              <c:showPercent val="0"/>
              <c:showBubbleSize val="0"/>
              <c:extLst>
                <c:ext xmlns:c15="http://schemas.microsoft.com/office/drawing/2012/chart" uri="{CE6537A1-D6FC-4f65-9D91-7224C49458BB}">
                  <c15:layout>
                    <c:manualLayout>
                      <c:w val="0.11206097854822998"/>
                      <c:h val="4.7831682330031315E-2"/>
                    </c:manualLayout>
                  </c15:layout>
                </c:ext>
                <c:ext xmlns:c16="http://schemas.microsoft.com/office/drawing/2014/chart" uri="{C3380CC4-5D6E-409C-BE32-E72D297353CC}">
                  <c16:uniqueId val="{00000007-AB8D-404D-893C-2CFD6509D4D8}"/>
                </c:ext>
              </c:extLst>
            </c:dLbl>
            <c:dLbl>
              <c:idx val="8"/>
              <c:layout>
                <c:manualLayout>
                  <c:x val="-1.0974506092211315E-17"/>
                  <c:y val="4.1068820671032238E-18"/>
                </c:manualLayout>
              </c:layout>
              <c:dLblPos val="outEnd"/>
              <c:showLegendKey val="0"/>
              <c:showVal val="0"/>
              <c:showCatName val="1"/>
              <c:showSerName val="0"/>
              <c:showPercent val="0"/>
              <c:showBubbleSize val="0"/>
              <c:extLst>
                <c:ext xmlns:c15="http://schemas.microsoft.com/office/drawing/2012/chart" uri="{CE6537A1-D6FC-4f65-9D91-7224C49458BB}">
                  <c15:layout>
                    <c:manualLayout>
                      <c:w val="0.11206097854822998"/>
                      <c:h val="4.7831682330031315E-2"/>
                    </c:manualLayout>
                  </c15:layout>
                </c:ext>
                <c:ext xmlns:c16="http://schemas.microsoft.com/office/drawing/2014/chart" uri="{C3380CC4-5D6E-409C-BE32-E72D297353CC}">
                  <c16:uniqueId val="{00000008-AB8D-404D-893C-2CFD6509D4D8}"/>
                </c:ext>
              </c:extLst>
            </c:dLbl>
            <c:dLbl>
              <c:idx val="9"/>
              <c:layout>
                <c:manualLayout>
                  <c:x val="-1.0974506092211315E-17"/>
                  <c:y val="-4.1068820671032238E-18"/>
                </c:manualLayout>
              </c:layout>
              <c:dLblPos val="outEnd"/>
              <c:showLegendKey val="0"/>
              <c:showVal val="0"/>
              <c:showCatName val="1"/>
              <c:showSerName val="0"/>
              <c:showPercent val="0"/>
              <c:showBubbleSize val="0"/>
              <c:extLst>
                <c:ext xmlns:c15="http://schemas.microsoft.com/office/drawing/2012/chart" uri="{CE6537A1-D6FC-4f65-9D91-7224C49458BB}">
                  <c15:layout>
                    <c:manualLayout>
                      <c:w val="0.11206097854822998"/>
                      <c:h val="4.7831682330031315E-2"/>
                    </c:manualLayout>
                  </c15:layout>
                </c:ext>
                <c:ext xmlns:c16="http://schemas.microsoft.com/office/drawing/2014/chart" uri="{C3380CC4-5D6E-409C-BE32-E72D297353CC}">
                  <c16:uniqueId val="{00000009-AB8D-404D-893C-2CFD6509D4D8}"/>
                </c:ext>
              </c:extLst>
            </c:dLbl>
            <c:dLbl>
              <c:idx val="10"/>
              <c:layout>
                <c:manualLayout>
                  <c:x val="-1.8656660356759235E-16"/>
                  <c:y val="4.1068820671032238E-18"/>
                </c:manualLayout>
              </c:layout>
              <c:dLblPos val="outEnd"/>
              <c:showLegendKey val="0"/>
              <c:showVal val="0"/>
              <c:showCatName val="1"/>
              <c:showSerName val="0"/>
              <c:showPercent val="0"/>
              <c:showBubbleSize val="0"/>
              <c:extLst>
                <c:ext xmlns:c15="http://schemas.microsoft.com/office/drawing/2012/chart" uri="{CE6537A1-D6FC-4f65-9D91-7224C49458BB}">
                  <c15:layout>
                    <c:manualLayout>
                      <c:w val="0.11206097854822998"/>
                      <c:h val="4.7831682330031315E-2"/>
                    </c:manualLayout>
                  </c15:layout>
                </c:ext>
                <c:ext xmlns:c16="http://schemas.microsoft.com/office/drawing/2014/chart" uri="{C3380CC4-5D6E-409C-BE32-E72D297353CC}">
                  <c16:uniqueId val="{0000000A-AB8D-404D-893C-2CFD6509D4D8}"/>
                </c:ext>
              </c:extLst>
            </c:dLbl>
            <c:dLbl>
              <c:idx val="11"/>
              <c:layout>
                <c:manualLayout>
                  <c:x val="-1.0974506092211315E-17"/>
                  <c:y val="-4.1068820671032238E-18"/>
                </c:manualLayout>
              </c:layout>
              <c:dLblPos val="outEnd"/>
              <c:showLegendKey val="0"/>
              <c:showVal val="0"/>
              <c:showCatName val="1"/>
              <c:showSerName val="0"/>
              <c:showPercent val="0"/>
              <c:showBubbleSize val="0"/>
              <c:extLst>
                <c:ext xmlns:c15="http://schemas.microsoft.com/office/drawing/2012/chart" uri="{CE6537A1-D6FC-4f65-9D91-7224C49458BB}">
                  <c15:layout>
                    <c:manualLayout>
                      <c:w val="0.11206097854822998"/>
                      <c:h val="4.7831682330031315E-2"/>
                    </c:manualLayout>
                  </c15:layout>
                </c:ext>
                <c:ext xmlns:c16="http://schemas.microsoft.com/office/drawing/2014/chart" uri="{C3380CC4-5D6E-409C-BE32-E72D297353CC}">
                  <c16:uniqueId val="{0000000B-AB8D-404D-893C-2CFD6509D4D8}"/>
                </c:ext>
              </c:extLst>
            </c:dLbl>
            <c:spPr>
              <a:solidFill>
                <a:schemeClr val="bg2"/>
              </a:solidFill>
              <a:ln>
                <a:noFill/>
              </a:ln>
              <a:effectLst/>
            </c:spPr>
            <c:txPr>
              <a:bodyPr vertOverflow="overflow" horzOverflow="overflow" wrap="square" lIns="38100" tIns="19050" rIns="38100" bIns="19050" anchor="ctr">
                <a:noAutofit/>
              </a:bodyPr>
              <a:lstStyle/>
              <a:p>
                <a:pPr>
                  <a:defRPr sz="900" cap="all" spc="10" baseline="0">
                    <a:solidFill>
                      <a:schemeClr val="accent2"/>
                    </a:solidFill>
                  </a:defRPr>
                </a:pPr>
                <a:endParaRPr lang="fr-FR"/>
              </a:p>
            </c:txPr>
            <c:dLblPos val="outEnd"/>
            <c:showLegendKey val="0"/>
            <c:showVal val="0"/>
            <c:showCatName val="1"/>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errBars>
            <c:errBarType val="minus"/>
            <c:errValType val="percentage"/>
            <c:noEndCap val="0"/>
            <c:val val="100"/>
            <c:spPr>
              <a:ln>
                <a:solidFill>
                  <a:schemeClr val="bg1">
                    <a:lumMod val="75000"/>
                  </a:schemeClr>
                </a:solidFill>
              </a:ln>
            </c:spPr>
          </c:errBars>
          <c:cat>
            <c:strRef>
              <c:f>'Chronologie dossier'!$C$21:$C$33</c:f>
              <c:strCache>
                <c:ptCount val="12"/>
                <c:pt idx="0">
                  <c:v>Début </c:v>
                </c:pt>
                <c:pt idx="1">
                  <c:v>Lettres de mission </c:v>
                </c:pt>
                <c:pt idx="2">
                  <c:v>Mise en place CI et planification mission</c:v>
                </c:pt>
                <c:pt idx="3">
                  <c:v>Demander BG pour Circularisation</c:v>
                </c:pt>
                <c:pt idx="4">
                  <c:v>Circularisation </c:v>
                </c:pt>
                <c:pt idx="5">
                  <c:v>Relance circularisation non reçues</c:v>
                </c:pt>
                <c:pt idx="6">
                  <c:v>Prise contact pour interventions</c:v>
                </c:pt>
                <c:pt idx="7">
                  <c:v>Demander les dossiers</c:v>
                </c:pt>
                <c:pt idx="8">
                  <c:v>Audit des comptes </c:v>
                </c:pt>
                <c:pt idx="9">
                  <c:v>Fin contrôle juridique et Annexes</c:v>
                </c:pt>
                <c:pt idx="10">
                  <c:v>Emission des rapports + LAF</c:v>
                </c:pt>
                <c:pt idx="11">
                  <c:v>Date limite AG</c:v>
                </c:pt>
              </c:strCache>
            </c:strRef>
          </c:cat>
          <c:val>
            <c:numRef>
              <c:f>'Chronologie dossier'!$D$21:$D$33</c:f>
              <c:numCache>
                <c:formatCode>General</c:formatCode>
                <c:ptCount val="13"/>
                <c:pt idx="0">
                  <c:v>25</c:v>
                </c:pt>
                <c:pt idx="1">
                  <c:v>10</c:v>
                </c:pt>
                <c:pt idx="2">
                  <c:v>-10</c:v>
                </c:pt>
                <c:pt idx="3">
                  <c:v>15</c:v>
                </c:pt>
                <c:pt idx="4">
                  <c:v>-15</c:v>
                </c:pt>
                <c:pt idx="5">
                  <c:v>15</c:v>
                </c:pt>
                <c:pt idx="6">
                  <c:v>-15</c:v>
                </c:pt>
                <c:pt idx="7">
                  <c:v>15</c:v>
                </c:pt>
                <c:pt idx="8">
                  <c:v>-20</c:v>
                </c:pt>
                <c:pt idx="9">
                  <c:v>20</c:v>
                </c:pt>
                <c:pt idx="10">
                  <c:v>-15</c:v>
                </c:pt>
                <c:pt idx="11">
                  <c:v>15</c:v>
                </c:pt>
              </c:numCache>
            </c:numRef>
          </c:val>
          <c:extLst>
            <c:ext xmlns:c16="http://schemas.microsoft.com/office/drawing/2014/chart" uri="{C3380CC4-5D6E-409C-BE32-E72D297353CC}">
              <c16:uniqueId val="{0000000C-AB8D-404D-893C-2CFD6509D4D8}"/>
            </c:ext>
          </c:extLst>
        </c:ser>
        <c:dLbls>
          <c:showLegendKey val="0"/>
          <c:showVal val="0"/>
          <c:showCatName val="0"/>
          <c:showSerName val="0"/>
          <c:showPercent val="0"/>
          <c:showBubbleSize val="0"/>
        </c:dLbls>
        <c:gapWidth val="150"/>
        <c:axId val="258991360"/>
        <c:axId val="258990968"/>
      </c:barChart>
      <c:lineChart>
        <c:grouping val="standard"/>
        <c:varyColors val="0"/>
        <c:ser>
          <c:idx val="0"/>
          <c:order val="0"/>
          <c:tx>
            <c:strRef>
              <c:f>'Chronologie dossier'!$B$20</c:f>
              <c:strCache>
                <c:ptCount val="1"/>
                <c:pt idx="0">
                  <c:v>DATE</c:v>
                </c:pt>
              </c:strCache>
            </c:strRef>
          </c:tx>
          <c:spPr>
            <a:ln>
              <a:noFill/>
            </a:ln>
          </c:spPr>
          <c:marker>
            <c:symbol val="circle"/>
            <c:size val="4"/>
            <c:spPr>
              <a:solidFill>
                <a:schemeClr val="accent1"/>
              </a:solidFill>
              <a:ln w="60325">
                <a:solidFill>
                  <a:schemeClr val="accent1"/>
                </a:solidFill>
              </a:ln>
            </c:spPr>
          </c:marker>
          <c:errBars>
            <c:errDir val="y"/>
            <c:errBarType val="both"/>
            <c:errValType val="percentage"/>
            <c:noEndCap val="0"/>
            <c:val val="5"/>
          </c:errBars>
          <c:cat>
            <c:strRef>
              <c:f>'Chronologie dossier'!$B$21:$B$33</c:f>
              <c:strCache>
                <c:ptCount val="12"/>
                <c:pt idx="0">
                  <c:v>01/11/2023</c:v>
                </c:pt>
                <c:pt idx="1">
                  <c:v>15/11/2023</c:v>
                </c:pt>
                <c:pt idx="2">
                  <c:v>01/02/2023</c:v>
                </c:pt>
                <c:pt idx="3">
                  <c:v>01/03/2012</c:v>
                </c:pt>
                <c:pt idx="4">
                  <c:v>15/01/2024</c:v>
                </c:pt>
                <c:pt idx="5">
                  <c:v>15/02/2024</c:v>
                </c:pt>
                <c:pt idx="6">
                  <c:v>15/02/2024</c:v>
                </c:pt>
                <c:pt idx="7">
                  <c:v>01/03/2024</c:v>
                </c:pt>
                <c:pt idx="8">
                  <c:v>15/03/2024</c:v>
                </c:pt>
                <c:pt idx="9">
                  <c:v>10/06/2024</c:v>
                </c:pt>
                <c:pt idx="10">
                  <c:v>15/06/2024</c:v>
                </c:pt>
                <c:pt idx="11">
                  <c:v>31/06/2024</c:v>
                </c:pt>
              </c:strCache>
            </c:strRef>
          </c:cat>
          <c:val>
            <c:numRef>
              <c:f>'Chronologie dossier'!$E$21:$E$33</c:f>
              <c:numCache>
                <c:formatCode>General</c:formatCode>
                <c:ptCount val="13"/>
                <c:pt idx="0">
                  <c:v>1</c:v>
                </c:pt>
                <c:pt idx="1">
                  <c:v>1</c:v>
                </c:pt>
                <c:pt idx="2">
                  <c:v>1</c:v>
                </c:pt>
                <c:pt idx="3">
                  <c:v>1</c:v>
                </c:pt>
                <c:pt idx="4">
                  <c:v>1</c:v>
                </c:pt>
                <c:pt idx="5">
                  <c:v>1</c:v>
                </c:pt>
                <c:pt idx="6">
                  <c:v>1</c:v>
                </c:pt>
                <c:pt idx="7">
                  <c:v>1</c:v>
                </c:pt>
                <c:pt idx="8">
                  <c:v>1</c:v>
                </c:pt>
                <c:pt idx="9">
                  <c:v>1</c:v>
                </c:pt>
                <c:pt idx="10">
                  <c:v>1</c:v>
                </c:pt>
                <c:pt idx="11">
                  <c:v>1</c:v>
                </c:pt>
              </c:numCache>
            </c:numRef>
          </c:val>
          <c:smooth val="1"/>
          <c:extLst>
            <c:ext xmlns:c16="http://schemas.microsoft.com/office/drawing/2014/chart" uri="{C3380CC4-5D6E-409C-BE32-E72D297353CC}">
              <c16:uniqueId val="{0000000D-AB8D-404D-893C-2CFD6509D4D8}"/>
            </c:ext>
          </c:extLst>
        </c:ser>
        <c:dLbls>
          <c:showLegendKey val="0"/>
          <c:showVal val="0"/>
          <c:showCatName val="0"/>
          <c:showSerName val="0"/>
          <c:showPercent val="0"/>
          <c:showBubbleSize val="0"/>
        </c:dLbls>
        <c:marker val="1"/>
        <c:smooth val="0"/>
        <c:axId val="258990184"/>
        <c:axId val="258990576"/>
      </c:lineChart>
      <c:dateAx>
        <c:axId val="258990184"/>
        <c:scaling>
          <c:orientation val="minMax"/>
        </c:scaling>
        <c:delete val="0"/>
        <c:axPos val="b"/>
        <c:numFmt formatCode="[$-40C]d\-mmm;@" sourceLinked="0"/>
        <c:majorTickMark val="cross"/>
        <c:minorTickMark val="in"/>
        <c:tickLblPos val="nextTo"/>
        <c:spPr>
          <a:solidFill>
            <a:schemeClr val="bg2"/>
          </a:solidFill>
          <a:ln w="9525">
            <a:solidFill>
              <a:schemeClr val="bg1">
                <a:lumMod val="65000"/>
              </a:schemeClr>
            </a:solidFill>
            <a:prstDash val="solid"/>
          </a:ln>
        </c:spPr>
        <c:txPr>
          <a:bodyPr/>
          <a:lstStyle/>
          <a:p>
            <a:pPr>
              <a:defRPr sz="800" b="1">
                <a:solidFill>
                  <a:schemeClr val="bg1">
                    <a:lumMod val="65000"/>
                  </a:schemeClr>
                </a:solidFill>
                <a:latin typeface="+mn-lt"/>
              </a:defRPr>
            </a:pPr>
            <a:endParaRPr lang="fr-FR"/>
          </a:p>
        </c:txPr>
        <c:crossAx val="258990576"/>
        <c:crosses val="autoZero"/>
        <c:auto val="1"/>
        <c:lblOffset val="100"/>
        <c:baseTimeUnit val="days"/>
        <c:majorUnit val="1"/>
        <c:majorTimeUnit val="months"/>
        <c:minorUnit val="7"/>
        <c:minorTimeUnit val="days"/>
      </c:dateAx>
      <c:valAx>
        <c:axId val="258990576"/>
        <c:scaling>
          <c:orientation val="minMax"/>
        </c:scaling>
        <c:delete val="1"/>
        <c:axPos val="l"/>
        <c:numFmt formatCode="General" sourceLinked="1"/>
        <c:majorTickMark val="out"/>
        <c:minorTickMark val="none"/>
        <c:tickLblPos val="nextTo"/>
        <c:crossAx val="258990184"/>
        <c:crosses val="autoZero"/>
        <c:crossBetween val="midCat"/>
      </c:valAx>
      <c:valAx>
        <c:axId val="258990968"/>
        <c:scaling>
          <c:orientation val="minMax"/>
        </c:scaling>
        <c:delete val="1"/>
        <c:axPos val="r"/>
        <c:numFmt formatCode="General" sourceLinked="1"/>
        <c:majorTickMark val="out"/>
        <c:minorTickMark val="none"/>
        <c:tickLblPos val="nextTo"/>
        <c:crossAx val="258991360"/>
        <c:crosses val="max"/>
        <c:crossBetween val="between"/>
      </c:valAx>
      <c:catAx>
        <c:axId val="258991360"/>
        <c:scaling>
          <c:orientation val="minMax"/>
        </c:scaling>
        <c:delete val="1"/>
        <c:axPos val="b"/>
        <c:numFmt formatCode="General" sourceLinked="1"/>
        <c:majorTickMark val="out"/>
        <c:minorTickMark val="none"/>
        <c:tickLblPos val="nextTo"/>
        <c:crossAx val="258990968"/>
        <c:crosses val="autoZero"/>
        <c:auto val="1"/>
        <c:lblAlgn val="ctr"/>
        <c:lblOffset val="100"/>
        <c:noMultiLvlLbl val="0"/>
      </c:catAx>
      <c:spPr>
        <a:noFill/>
      </c:spPr>
    </c:plotArea>
    <c:plotVisOnly val="0"/>
    <c:dispBlanksAs val="gap"/>
    <c:showDLblsOverMax val="0"/>
  </c:chart>
  <c:spPr>
    <a:solidFill>
      <a:schemeClr val="bg2"/>
    </a:solidFill>
    <a:ln>
      <a:no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1" Type="http://schemas.openxmlformats.org/officeDocument/2006/relationships/image" Target="../media/image7.png"/></Relationships>
</file>

<file path=xl/drawings/_rels/drawing9.xml.rels><?xml version="1.0" encoding="UTF-8" standalone="yes"?>
<Relationships xmlns="http://schemas.openxmlformats.org/package/2006/relationships"><Relationship Id="rId1" Type="http://schemas.openxmlformats.org/officeDocument/2006/relationships/image" Target="../media/image8.png"/></Relationships>
</file>

<file path=xl/drawings/_rels/drawing10.xml.rels><?xml version="1.0" encoding="UTF-8" standalone="yes"?>
<Relationships xmlns="http://schemas.openxmlformats.org/package/2006/relationships"><Relationship Id="rId1" Type="http://schemas.openxmlformats.org/officeDocument/2006/relationships/image" Target="../media/image9.png"/></Relationships>
</file>

<file path=xl/drawings/_rels/drawing11.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xdr:from>
      <xdr:col>0</xdr:col>
      <xdr:colOff>9525</xdr:colOff>
      <xdr:row>3</xdr:row>
      <xdr:rowOff>4762</xdr:rowOff>
    </xdr:from>
    <xdr:to>
      <xdr:col>13</xdr:col>
      <xdr:colOff>635121</xdr:colOff>
      <xdr:row>17</xdr:row>
      <xdr:rowOff>80962</xdr:rowOff>
    </xdr:to>
    <xdr:graphicFrame macro="">
      <xdr:nvGraphicFramePr>
        <xdr:cNvPr id="2" name="Chronologie du projet" descr="Line chart that plots each project on the corresponding timeframe." title="Project Timeline"/>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3</xdr:row>
      <xdr:rowOff>4762</xdr:rowOff>
    </xdr:from>
    <xdr:to>
      <xdr:col>13</xdr:col>
      <xdr:colOff>635121</xdr:colOff>
      <xdr:row>17</xdr:row>
      <xdr:rowOff>80962</xdr:rowOff>
    </xdr:to>
    <xdr:graphicFrame macro="">
      <xdr:nvGraphicFramePr>
        <xdr:cNvPr id="2" name="Chronologie du projet" descr="Line chart that plots each project on the corresponding timeframe." title="Project Timeline"/>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409575</xdr:colOff>
      <xdr:row>7</xdr:row>
      <xdr:rowOff>9525</xdr:rowOff>
    </xdr:from>
    <xdr:to>
      <xdr:col>13</xdr:col>
      <xdr:colOff>214392</xdr:colOff>
      <xdr:row>22</xdr:row>
      <xdr:rowOff>161925</xdr:rowOff>
    </xdr:to>
    <xdr:pic>
      <xdr:nvPicPr>
        <xdr:cNvPr id="2" name="Image 1"/>
        <xdr:cNvPicPr>
          <a:picLocks noChangeAspect="1"/>
        </xdr:cNvPicPr>
      </xdr:nvPicPr>
      <xdr:blipFill rotWithShape="1">
        <a:blip xmlns:r="http://schemas.openxmlformats.org/officeDocument/2006/relationships" r:embed="rId1"/>
        <a:srcRect l="8230" t="35441" r="13791" b="19505"/>
        <a:stretch/>
      </xdr:blipFill>
      <xdr:spPr>
        <a:xfrm>
          <a:off x="409575" y="200025"/>
          <a:ext cx="9710817" cy="3009900"/>
        </a:xfrm>
        <a:prstGeom prst="rect">
          <a:avLst/>
        </a:prstGeom>
      </xdr:spPr>
    </xdr:pic>
    <xdr:clientData/>
  </xdr:twoCellAnchor>
  <xdr:twoCellAnchor editAs="oneCell">
    <xdr:from>
      <xdr:col>0</xdr:col>
      <xdr:colOff>47625</xdr:colOff>
      <xdr:row>24</xdr:row>
      <xdr:rowOff>9525</xdr:rowOff>
    </xdr:from>
    <xdr:to>
      <xdr:col>14</xdr:col>
      <xdr:colOff>350137</xdr:colOff>
      <xdr:row>56</xdr:row>
      <xdr:rowOff>84438</xdr:rowOff>
    </xdr:to>
    <xdr:pic>
      <xdr:nvPicPr>
        <xdr:cNvPr id="3" name="Image 2"/>
        <xdr:cNvPicPr>
          <a:picLocks noChangeAspect="1"/>
        </xdr:cNvPicPr>
      </xdr:nvPicPr>
      <xdr:blipFill>
        <a:blip xmlns:r="http://schemas.openxmlformats.org/officeDocument/2006/relationships" r:embed="rId2"/>
        <a:stretch>
          <a:fillRect/>
        </a:stretch>
      </xdr:blipFill>
      <xdr:spPr>
        <a:xfrm>
          <a:off x="47625" y="3438525"/>
          <a:ext cx="10970512" cy="6170913"/>
        </a:xfrm>
        <a:prstGeom prst="rect">
          <a:avLst/>
        </a:prstGeom>
      </xdr:spPr>
    </xdr:pic>
    <xdr:clientData/>
  </xdr:twoCellAnchor>
  <xdr:twoCellAnchor>
    <xdr:from>
      <xdr:col>1</xdr:col>
      <xdr:colOff>0</xdr:colOff>
      <xdr:row>63</xdr:row>
      <xdr:rowOff>152400</xdr:rowOff>
    </xdr:from>
    <xdr:to>
      <xdr:col>7</xdr:col>
      <xdr:colOff>838200</xdr:colOff>
      <xdr:row>74</xdr:row>
      <xdr:rowOff>133350</xdr:rowOff>
    </xdr:to>
    <xdr:cxnSp macro="">
      <xdr:nvCxnSpPr>
        <xdr:cNvPr id="6" name="Connecteur droit avec flèche 5"/>
        <xdr:cNvCxnSpPr/>
      </xdr:nvCxnSpPr>
      <xdr:spPr>
        <a:xfrm flipH="1">
          <a:off x="771525" y="1104900"/>
          <a:ext cx="5400675" cy="2076450"/>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3</xdr:col>
      <xdr:colOff>28575</xdr:colOff>
      <xdr:row>63</xdr:row>
      <xdr:rowOff>152400</xdr:rowOff>
    </xdr:from>
    <xdr:to>
      <xdr:col>7</xdr:col>
      <xdr:colOff>838200</xdr:colOff>
      <xdr:row>74</xdr:row>
      <xdr:rowOff>152400</xdr:rowOff>
    </xdr:to>
    <xdr:cxnSp macro="">
      <xdr:nvCxnSpPr>
        <xdr:cNvPr id="7" name="Connecteur droit avec flèche 6"/>
        <xdr:cNvCxnSpPr/>
      </xdr:nvCxnSpPr>
      <xdr:spPr>
        <a:xfrm flipH="1">
          <a:off x="2343150" y="1104900"/>
          <a:ext cx="3829050" cy="2095500"/>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6</xdr:col>
      <xdr:colOff>457200</xdr:colOff>
      <xdr:row>63</xdr:row>
      <xdr:rowOff>161925</xdr:rowOff>
    </xdr:from>
    <xdr:to>
      <xdr:col>8</xdr:col>
      <xdr:colOff>9525</xdr:colOff>
      <xdr:row>74</xdr:row>
      <xdr:rowOff>133350</xdr:rowOff>
    </xdr:to>
    <xdr:cxnSp macro="">
      <xdr:nvCxnSpPr>
        <xdr:cNvPr id="8" name="Connecteur droit avec flèche 7"/>
        <xdr:cNvCxnSpPr/>
      </xdr:nvCxnSpPr>
      <xdr:spPr>
        <a:xfrm flipH="1">
          <a:off x="5086350" y="1114425"/>
          <a:ext cx="1095375" cy="2066925"/>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8</xdr:col>
      <xdr:colOff>409575</xdr:colOff>
      <xdr:row>64</xdr:row>
      <xdr:rowOff>0</xdr:rowOff>
    </xdr:from>
    <xdr:to>
      <xdr:col>8</xdr:col>
      <xdr:colOff>466725</xdr:colOff>
      <xdr:row>74</xdr:row>
      <xdr:rowOff>123825</xdr:rowOff>
    </xdr:to>
    <xdr:cxnSp macro="">
      <xdr:nvCxnSpPr>
        <xdr:cNvPr id="9" name="Connecteur droit avec flèche 8"/>
        <xdr:cNvCxnSpPr/>
      </xdr:nvCxnSpPr>
      <xdr:spPr>
        <a:xfrm flipH="1">
          <a:off x="6581775" y="1143000"/>
          <a:ext cx="57150" cy="2028825"/>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8</xdr:col>
      <xdr:colOff>847725</xdr:colOff>
      <xdr:row>64</xdr:row>
      <xdr:rowOff>9525</xdr:rowOff>
    </xdr:from>
    <xdr:to>
      <xdr:col>10</xdr:col>
      <xdr:colOff>352425</xdr:colOff>
      <xdr:row>74</xdr:row>
      <xdr:rowOff>114300</xdr:rowOff>
    </xdr:to>
    <xdr:cxnSp macro="">
      <xdr:nvCxnSpPr>
        <xdr:cNvPr id="10" name="Connecteur droit avec flèche 9"/>
        <xdr:cNvCxnSpPr/>
      </xdr:nvCxnSpPr>
      <xdr:spPr>
        <a:xfrm>
          <a:off x="6943725" y="1152525"/>
          <a:ext cx="1123950" cy="2009775"/>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8</xdr:col>
      <xdr:colOff>809625</xdr:colOff>
      <xdr:row>63</xdr:row>
      <xdr:rowOff>161925</xdr:rowOff>
    </xdr:from>
    <xdr:to>
      <xdr:col>12</xdr:col>
      <xdr:colOff>419100</xdr:colOff>
      <xdr:row>74</xdr:row>
      <xdr:rowOff>142875</xdr:rowOff>
    </xdr:to>
    <xdr:cxnSp macro="">
      <xdr:nvCxnSpPr>
        <xdr:cNvPr id="11" name="Connecteur droit avec flèche 10"/>
        <xdr:cNvCxnSpPr/>
      </xdr:nvCxnSpPr>
      <xdr:spPr>
        <a:xfrm>
          <a:off x="6943725" y="1114425"/>
          <a:ext cx="3086100" cy="2076450"/>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8</xdr:col>
      <xdr:colOff>800100</xdr:colOff>
      <xdr:row>64</xdr:row>
      <xdr:rowOff>9525</xdr:rowOff>
    </xdr:from>
    <xdr:to>
      <xdr:col>14</xdr:col>
      <xdr:colOff>352425</xdr:colOff>
      <xdr:row>74</xdr:row>
      <xdr:rowOff>142875</xdr:rowOff>
    </xdr:to>
    <xdr:cxnSp macro="">
      <xdr:nvCxnSpPr>
        <xdr:cNvPr id="12" name="Connecteur droit avec flèche 11"/>
        <xdr:cNvCxnSpPr/>
      </xdr:nvCxnSpPr>
      <xdr:spPr>
        <a:xfrm>
          <a:off x="6943725" y="1152525"/>
          <a:ext cx="4562475" cy="2038350"/>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8</xdr:col>
      <xdr:colOff>771525</xdr:colOff>
      <xdr:row>64</xdr:row>
      <xdr:rowOff>19050</xdr:rowOff>
    </xdr:from>
    <xdr:to>
      <xdr:col>16</xdr:col>
      <xdr:colOff>323850</xdr:colOff>
      <xdr:row>74</xdr:row>
      <xdr:rowOff>114300</xdr:rowOff>
    </xdr:to>
    <xdr:cxnSp macro="">
      <xdr:nvCxnSpPr>
        <xdr:cNvPr id="13" name="Connecteur droit avec flèche 12"/>
        <xdr:cNvCxnSpPr/>
      </xdr:nvCxnSpPr>
      <xdr:spPr>
        <a:xfrm>
          <a:off x="6943725" y="1162050"/>
          <a:ext cx="6076950" cy="2000250"/>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8</xdr:col>
      <xdr:colOff>762000</xdr:colOff>
      <xdr:row>64</xdr:row>
      <xdr:rowOff>19050</xdr:rowOff>
    </xdr:from>
    <xdr:to>
      <xdr:col>18</xdr:col>
      <xdr:colOff>466725</xdr:colOff>
      <xdr:row>74</xdr:row>
      <xdr:rowOff>114300</xdr:rowOff>
    </xdr:to>
    <xdr:cxnSp macro="">
      <xdr:nvCxnSpPr>
        <xdr:cNvPr id="14" name="Connecteur droit avec flèche 13"/>
        <xdr:cNvCxnSpPr/>
      </xdr:nvCxnSpPr>
      <xdr:spPr>
        <a:xfrm>
          <a:off x="6934200" y="1162050"/>
          <a:ext cx="7772400" cy="2000250"/>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4</xdr:col>
      <xdr:colOff>847725</xdr:colOff>
      <xdr:row>64</xdr:row>
      <xdr:rowOff>9525</xdr:rowOff>
    </xdr:from>
    <xdr:to>
      <xdr:col>8</xdr:col>
      <xdr:colOff>28575</xdr:colOff>
      <xdr:row>74</xdr:row>
      <xdr:rowOff>133350</xdr:rowOff>
    </xdr:to>
    <xdr:cxnSp macro="">
      <xdr:nvCxnSpPr>
        <xdr:cNvPr id="15" name="Connecteur droit avec flèche 14"/>
        <xdr:cNvCxnSpPr/>
      </xdr:nvCxnSpPr>
      <xdr:spPr>
        <a:xfrm flipH="1">
          <a:off x="3857625" y="1152525"/>
          <a:ext cx="2343150" cy="2028825"/>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15</xdr:col>
      <xdr:colOff>828675</xdr:colOff>
      <xdr:row>78</xdr:row>
      <xdr:rowOff>28575</xdr:rowOff>
    </xdr:from>
    <xdr:to>
      <xdr:col>16</xdr:col>
      <xdr:colOff>400050</xdr:colOff>
      <xdr:row>81</xdr:row>
      <xdr:rowOff>161925</xdr:rowOff>
    </xdr:to>
    <xdr:cxnSp macro="">
      <xdr:nvCxnSpPr>
        <xdr:cNvPr id="16" name="Connecteur droit avec flèche 15"/>
        <xdr:cNvCxnSpPr/>
      </xdr:nvCxnSpPr>
      <xdr:spPr>
        <a:xfrm flipH="1">
          <a:off x="12696825" y="3838575"/>
          <a:ext cx="400050" cy="704850"/>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16</xdr:col>
      <xdr:colOff>419100</xdr:colOff>
      <xdr:row>78</xdr:row>
      <xdr:rowOff>28575</xdr:rowOff>
    </xdr:from>
    <xdr:to>
      <xdr:col>17</xdr:col>
      <xdr:colOff>200025</xdr:colOff>
      <xdr:row>81</xdr:row>
      <xdr:rowOff>152400</xdr:rowOff>
    </xdr:to>
    <xdr:cxnSp macro="">
      <xdr:nvCxnSpPr>
        <xdr:cNvPr id="17" name="Connecteur droit avec flèche 16"/>
        <xdr:cNvCxnSpPr/>
      </xdr:nvCxnSpPr>
      <xdr:spPr>
        <a:xfrm>
          <a:off x="13115925" y="3838575"/>
          <a:ext cx="552450" cy="695325"/>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4</xdr:col>
      <xdr:colOff>409575</xdr:colOff>
      <xdr:row>78</xdr:row>
      <xdr:rowOff>47625</xdr:rowOff>
    </xdr:from>
    <xdr:to>
      <xdr:col>4</xdr:col>
      <xdr:colOff>428625</xdr:colOff>
      <xdr:row>89</xdr:row>
      <xdr:rowOff>161925</xdr:rowOff>
    </xdr:to>
    <xdr:cxnSp macro="">
      <xdr:nvCxnSpPr>
        <xdr:cNvPr id="18" name="Connecteur droit avec flèche 17"/>
        <xdr:cNvCxnSpPr/>
      </xdr:nvCxnSpPr>
      <xdr:spPr>
        <a:xfrm>
          <a:off x="3495675" y="3857625"/>
          <a:ext cx="19050" cy="2209800"/>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4</xdr:col>
      <xdr:colOff>419100</xdr:colOff>
      <xdr:row>88</xdr:row>
      <xdr:rowOff>123825</xdr:rowOff>
    </xdr:from>
    <xdr:to>
      <xdr:col>17</xdr:col>
      <xdr:colOff>495300</xdr:colOff>
      <xdr:row>89</xdr:row>
      <xdr:rowOff>123826</xdr:rowOff>
    </xdr:to>
    <xdr:cxnSp macro="">
      <xdr:nvCxnSpPr>
        <xdr:cNvPr id="19" name="Connecteur droit avec flèche 18"/>
        <xdr:cNvCxnSpPr/>
      </xdr:nvCxnSpPr>
      <xdr:spPr>
        <a:xfrm flipV="1">
          <a:off x="3505200" y="5838825"/>
          <a:ext cx="10458450" cy="190501"/>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17</xdr:col>
      <xdr:colOff>476250</xdr:colOff>
      <xdr:row>84</xdr:row>
      <xdr:rowOff>38100</xdr:rowOff>
    </xdr:from>
    <xdr:to>
      <xdr:col>17</xdr:col>
      <xdr:colOff>495300</xdr:colOff>
      <xdr:row>88</xdr:row>
      <xdr:rowOff>123825</xdr:rowOff>
    </xdr:to>
    <xdr:cxnSp macro="">
      <xdr:nvCxnSpPr>
        <xdr:cNvPr id="20" name="Connecteur droit avec flèche 19"/>
        <xdr:cNvCxnSpPr/>
      </xdr:nvCxnSpPr>
      <xdr:spPr>
        <a:xfrm flipH="1" flipV="1">
          <a:off x="13944600" y="4991100"/>
          <a:ext cx="19050" cy="847725"/>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13</xdr:col>
      <xdr:colOff>447675</xdr:colOff>
      <xdr:row>78</xdr:row>
      <xdr:rowOff>0</xdr:rowOff>
    </xdr:from>
    <xdr:to>
      <xdr:col>14</xdr:col>
      <xdr:colOff>19050</xdr:colOff>
      <xdr:row>81</xdr:row>
      <xdr:rowOff>133350</xdr:rowOff>
    </xdr:to>
    <xdr:cxnSp macro="">
      <xdr:nvCxnSpPr>
        <xdr:cNvPr id="21" name="Connecteur droit avec flèche 20"/>
        <xdr:cNvCxnSpPr/>
      </xdr:nvCxnSpPr>
      <xdr:spPr>
        <a:xfrm flipH="1">
          <a:off x="10829925" y="3810000"/>
          <a:ext cx="342900" cy="704850"/>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16</xdr:col>
      <xdr:colOff>400050</xdr:colOff>
      <xdr:row>62</xdr:row>
      <xdr:rowOff>19050</xdr:rowOff>
    </xdr:from>
    <xdr:to>
      <xdr:col>16</xdr:col>
      <xdr:colOff>438150</xdr:colOff>
      <xdr:row>74</xdr:row>
      <xdr:rowOff>104775</xdr:rowOff>
    </xdr:to>
    <xdr:cxnSp macro="">
      <xdr:nvCxnSpPr>
        <xdr:cNvPr id="22" name="Connecteur droit avec flèche 21"/>
        <xdr:cNvCxnSpPr/>
      </xdr:nvCxnSpPr>
      <xdr:spPr>
        <a:xfrm>
          <a:off x="13096875" y="781050"/>
          <a:ext cx="38100" cy="2371725"/>
        </a:xfrm>
        <a:prstGeom prst="straightConnector1">
          <a:avLst/>
        </a:prstGeom>
        <a:ln>
          <a:solidFill>
            <a:schemeClr val="tx2">
              <a:lumMod val="50000"/>
              <a:lumOff val="50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428625</xdr:colOff>
      <xdr:row>60</xdr:row>
      <xdr:rowOff>9525</xdr:rowOff>
    </xdr:from>
    <xdr:to>
      <xdr:col>8</xdr:col>
      <xdr:colOff>428625</xdr:colOff>
      <xdr:row>61</xdr:row>
      <xdr:rowOff>152400</xdr:rowOff>
    </xdr:to>
    <xdr:cxnSp macro="">
      <xdr:nvCxnSpPr>
        <xdr:cNvPr id="23" name="Connecteur droit avec flèche 22"/>
        <xdr:cNvCxnSpPr/>
      </xdr:nvCxnSpPr>
      <xdr:spPr>
        <a:xfrm>
          <a:off x="6600825" y="390525"/>
          <a:ext cx="0" cy="333375"/>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11</xdr:col>
      <xdr:colOff>1064896</xdr:colOff>
      <xdr:row>77</xdr:row>
      <xdr:rowOff>178594</xdr:rowOff>
    </xdr:from>
    <xdr:to>
      <xdr:col>14</xdr:col>
      <xdr:colOff>35718</xdr:colOff>
      <xdr:row>82</xdr:row>
      <xdr:rowOff>30956</xdr:rowOff>
    </xdr:to>
    <xdr:cxnSp macro="">
      <xdr:nvCxnSpPr>
        <xdr:cNvPr id="24" name="Connecteur droit avec flèche 23"/>
        <xdr:cNvCxnSpPr/>
      </xdr:nvCxnSpPr>
      <xdr:spPr>
        <a:xfrm flipH="1">
          <a:off x="9551671" y="3798094"/>
          <a:ext cx="1637822" cy="804862"/>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editAs="oneCell">
    <xdr:from>
      <xdr:col>9</xdr:col>
      <xdr:colOff>502920</xdr:colOff>
      <xdr:row>5</xdr:row>
      <xdr:rowOff>15240</xdr:rowOff>
    </xdr:from>
    <xdr:to>
      <xdr:col>26</xdr:col>
      <xdr:colOff>639871</xdr:colOff>
      <xdr:row>43</xdr:row>
      <xdr:rowOff>161636</xdr:rowOff>
    </xdr:to>
    <xdr:pic>
      <xdr:nvPicPr>
        <xdr:cNvPr id="2" name="Image 1"/>
        <xdr:cNvPicPr>
          <a:picLocks noChangeAspect="1"/>
        </xdr:cNvPicPr>
      </xdr:nvPicPr>
      <xdr:blipFill>
        <a:blip xmlns:r="http://schemas.openxmlformats.org/officeDocument/2006/relationships" r:embed="rId1"/>
        <a:stretch>
          <a:fillRect/>
        </a:stretch>
      </xdr:blipFill>
      <xdr:spPr>
        <a:xfrm>
          <a:off x="7568738" y="384695"/>
          <a:ext cx="13483497" cy="751239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20</xdr:col>
      <xdr:colOff>480060</xdr:colOff>
      <xdr:row>0</xdr:row>
      <xdr:rowOff>0</xdr:rowOff>
    </xdr:from>
    <xdr:to>
      <xdr:col>35</xdr:col>
      <xdr:colOff>774954</xdr:colOff>
      <xdr:row>34</xdr:row>
      <xdr:rowOff>2048</xdr:rowOff>
    </xdr:to>
    <xdr:pic>
      <xdr:nvPicPr>
        <xdr:cNvPr id="2" name="Image 1"/>
        <xdr:cNvPicPr>
          <a:picLocks noChangeAspect="1"/>
        </xdr:cNvPicPr>
      </xdr:nvPicPr>
      <xdr:blipFill>
        <a:blip xmlns:r="http://schemas.openxmlformats.org/officeDocument/2006/relationships" r:embed="rId1"/>
        <a:stretch>
          <a:fillRect/>
        </a:stretch>
      </xdr:blipFill>
      <xdr:spPr>
        <a:xfrm>
          <a:off x="23721060" y="0"/>
          <a:ext cx="12182094" cy="685242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20</xdr:col>
      <xdr:colOff>271843</xdr:colOff>
      <xdr:row>0</xdr:row>
      <xdr:rowOff>79580</xdr:rowOff>
    </xdr:from>
    <xdr:to>
      <xdr:col>24</xdr:col>
      <xdr:colOff>279917</xdr:colOff>
      <xdr:row>3</xdr:row>
      <xdr:rowOff>178713</xdr:rowOff>
    </xdr:to>
    <xdr:pic>
      <xdr:nvPicPr>
        <xdr:cNvPr id="3" name="Image 2"/>
        <xdr:cNvPicPr>
          <a:picLocks noChangeAspect="1"/>
        </xdr:cNvPicPr>
      </xdr:nvPicPr>
      <xdr:blipFill>
        <a:blip xmlns:r="http://schemas.openxmlformats.org/officeDocument/2006/relationships" r:embed="rId1"/>
        <a:stretch>
          <a:fillRect/>
        </a:stretch>
      </xdr:blipFill>
      <xdr:spPr>
        <a:xfrm>
          <a:off x="27322843" y="79580"/>
          <a:ext cx="4891094" cy="84558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266700</xdr:colOff>
      <xdr:row>79</xdr:row>
      <xdr:rowOff>52932</xdr:rowOff>
    </xdr:from>
    <xdr:to>
      <xdr:col>1</xdr:col>
      <xdr:colOff>7460842</xdr:colOff>
      <xdr:row>95</xdr:row>
      <xdr:rowOff>122204</xdr:rowOff>
    </xdr:to>
    <xdr:pic>
      <xdr:nvPicPr>
        <xdr:cNvPr id="3" name="Image 2"/>
        <xdr:cNvPicPr>
          <a:picLocks noChangeAspect="1"/>
        </xdr:cNvPicPr>
      </xdr:nvPicPr>
      <xdr:blipFill>
        <a:blip xmlns:r="http://schemas.openxmlformats.org/officeDocument/2006/relationships" r:embed="rId1"/>
        <a:stretch>
          <a:fillRect/>
        </a:stretch>
      </xdr:blipFill>
      <xdr:spPr>
        <a:xfrm>
          <a:off x="266700" y="12694512"/>
          <a:ext cx="7986622" cy="2629592"/>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7620</xdr:colOff>
      <xdr:row>5</xdr:row>
      <xdr:rowOff>0</xdr:rowOff>
    </xdr:from>
    <xdr:to>
      <xdr:col>17</xdr:col>
      <xdr:colOff>686752</xdr:colOff>
      <xdr:row>18</xdr:row>
      <xdr:rowOff>114528</xdr:rowOff>
    </xdr:to>
    <xdr:pic>
      <xdr:nvPicPr>
        <xdr:cNvPr id="2" name="Image 1"/>
        <xdr:cNvPicPr>
          <a:picLocks noChangeAspect="1"/>
        </xdr:cNvPicPr>
      </xdr:nvPicPr>
      <xdr:blipFill>
        <a:blip xmlns:r="http://schemas.openxmlformats.org/officeDocument/2006/relationships" r:embed="rId1"/>
        <a:stretch>
          <a:fillRect/>
        </a:stretch>
      </xdr:blipFill>
      <xdr:spPr>
        <a:xfrm>
          <a:off x="10104120" y="990600"/>
          <a:ext cx="10981372" cy="263674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502920</xdr:colOff>
      <xdr:row>77</xdr:row>
      <xdr:rowOff>0</xdr:rowOff>
    </xdr:from>
    <xdr:to>
      <xdr:col>2</xdr:col>
      <xdr:colOff>199072</xdr:colOff>
      <xdr:row>89</xdr:row>
      <xdr:rowOff>29354</xdr:rowOff>
    </xdr:to>
    <xdr:pic>
      <xdr:nvPicPr>
        <xdr:cNvPr id="3" name="Image 2"/>
        <xdr:cNvPicPr>
          <a:picLocks noChangeAspect="1"/>
        </xdr:cNvPicPr>
      </xdr:nvPicPr>
      <xdr:blipFill>
        <a:blip xmlns:r="http://schemas.openxmlformats.org/officeDocument/2006/relationships" r:embed="rId1"/>
        <a:stretch>
          <a:fillRect/>
        </a:stretch>
      </xdr:blipFill>
      <xdr:spPr>
        <a:xfrm>
          <a:off x="502920" y="15300960"/>
          <a:ext cx="8154352" cy="222391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77</xdr:row>
      <xdr:rowOff>0</xdr:rowOff>
    </xdr:from>
    <xdr:to>
      <xdr:col>1</xdr:col>
      <xdr:colOff>8337234</xdr:colOff>
      <xdr:row>85</xdr:row>
      <xdr:rowOff>54395</xdr:rowOff>
    </xdr:to>
    <xdr:pic>
      <xdr:nvPicPr>
        <xdr:cNvPr id="3" name="Image 2"/>
        <xdr:cNvPicPr>
          <a:picLocks noChangeAspect="1"/>
        </xdr:cNvPicPr>
      </xdr:nvPicPr>
      <xdr:blipFill>
        <a:blip xmlns:r="http://schemas.openxmlformats.org/officeDocument/2006/relationships" r:embed="rId1"/>
        <a:stretch>
          <a:fillRect/>
        </a:stretch>
      </xdr:blipFill>
      <xdr:spPr>
        <a:xfrm>
          <a:off x="792480" y="15118080"/>
          <a:ext cx="8337234" cy="151743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3</xdr:col>
      <xdr:colOff>419100</xdr:colOff>
      <xdr:row>78</xdr:row>
      <xdr:rowOff>144780</xdr:rowOff>
    </xdr:from>
    <xdr:to>
      <xdr:col>10</xdr:col>
      <xdr:colOff>765810</xdr:colOff>
      <xdr:row>92</xdr:row>
      <xdr:rowOff>112929</xdr:rowOff>
    </xdr:to>
    <xdr:pic>
      <xdr:nvPicPr>
        <xdr:cNvPr id="4" name="Image 3"/>
        <xdr:cNvPicPr>
          <a:picLocks noChangeAspect="1"/>
        </xdr:cNvPicPr>
      </xdr:nvPicPr>
      <xdr:blipFill rotWithShape="1">
        <a:blip xmlns:r="http://schemas.openxmlformats.org/officeDocument/2006/relationships" r:embed="rId1"/>
        <a:srcRect l="10991" t="33888" r="13739" b="22029"/>
        <a:stretch/>
      </xdr:blipFill>
      <xdr:spPr>
        <a:xfrm>
          <a:off x="8785860" y="15697200"/>
          <a:ext cx="8698230" cy="2528469"/>
        </a:xfrm>
        <a:prstGeom prst="rect">
          <a:avLst/>
        </a:prstGeom>
      </xdr:spPr>
    </xdr:pic>
    <xdr:clientData/>
  </xdr:twoCellAnchor>
  <xdr:twoCellAnchor editAs="oneCell">
    <xdr:from>
      <xdr:col>0</xdr:col>
      <xdr:colOff>30480</xdr:colOff>
      <xdr:row>76</xdr:row>
      <xdr:rowOff>60960</xdr:rowOff>
    </xdr:from>
    <xdr:to>
      <xdr:col>2</xdr:col>
      <xdr:colOff>679208</xdr:colOff>
      <xdr:row>100</xdr:row>
      <xdr:rowOff>42528</xdr:rowOff>
    </xdr:to>
    <xdr:pic>
      <xdr:nvPicPr>
        <xdr:cNvPr id="5" name="Image 4"/>
        <xdr:cNvPicPr>
          <a:picLocks noChangeAspect="1"/>
        </xdr:cNvPicPr>
      </xdr:nvPicPr>
      <xdr:blipFill rotWithShape="1">
        <a:blip xmlns:r="http://schemas.openxmlformats.org/officeDocument/2006/relationships" r:embed="rId2"/>
        <a:srcRect t="9986" r="12125"/>
        <a:stretch/>
      </xdr:blipFill>
      <xdr:spPr>
        <a:xfrm>
          <a:off x="30480" y="15247620"/>
          <a:ext cx="8223008" cy="4370688"/>
        </a:xfrm>
        <a:prstGeom prst="rect">
          <a:avLst/>
        </a:prstGeom>
      </xdr:spPr>
    </xdr:pic>
    <xdr:clientData/>
  </xdr:twoCellAnchor>
</xdr:wsDr>
</file>

<file path=xl/tables/table1.xml><?xml version="1.0" encoding="utf-8"?>
<table xmlns="http://schemas.openxmlformats.org/spreadsheetml/2006/main" id="3" name="Tableau3" displayName="Tableau3" ref="B1:B6" totalsRowShown="0">
  <autoFilter ref="B1:B6"/>
  <tableColumns count="1">
    <tableColumn id="1" name="Entite"/>
  </tableColumns>
  <tableStyleInfo name="TableStyleMedium2" showFirstColumn="0" showLastColumn="0" showRowStripes="1" showColumnStripes="0"/>
</table>
</file>

<file path=xl/tables/table2.xml><?xml version="1.0" encoding="utf-8"?>
<table xmlns="http://schemas.openxmlformats.org/spreadsheetml/2006/main" id="4" name="Tableau4" displayName="Tableau4" ref="D1:D19" totalsRowShown="0">
  <autoFilter ref="D1:D19"/>
  <tableColumns count="1">
    <tableColumn id="1" name="ACTIVITE"/>
  </tableColumns>
  <tableStyleInfo name="TableStyleMedium2" showFirstColumn="0" showLastColumn="0" showRowStripes="1" showColumnStripes="0"/>
</table>
</file>

<file path=xl/tables/table3.xml><?xml version="1.0" encoding="utf-8"?>
<table xmlns="http://schemas.openxmlformats.org/spreadsheetml/2006/main" id="5" name="Tableau5" displayName="Tableau5" ref="F1:F82" totalsRowShown="0">
  <autoFilter ref="F1:F82"/>
  <tableColumns count="1">
    <tableColumn id="1" name="ANNEE">
      <calculatedColumnFormula>1+F1</calculatedColumnFormula>
    </tableColumn>
  </tableColumns>
  <tableStyleInfo name="TableStyleMedium2" showFirstColumn="0" showLastColumn="0" showRowStripes="1" showColumnStripes="0"/>
</table>
</file>

<file path=xl/tables/table4.xml><?xml version="1.0" encoding="utf-8"?>
<table xmlns="http://schemas.openxmlformats.org/spreadsheetml/2006/main" id="6" name="Tableau6" displayName="Tableau6" ref="H1:H25" totalsRowShown="0">
  <autoFilter ref="H1:H25"/>
  <tableColumns count="1">
    <tableColumn id="1" name="CA N-1 /12 mois de la LM"/>
  </tableColumns>
  <tableStyleInfo name="TableStyleMedium2" showFirstColumn="0" showLastColumn="0" showRowStripes="1" showColumnStripes="0"/>
</table>
</file>

<file path=xl/tables/table5.xml><?xml version="1.0" encoding="utf-8"?>
<table xmlns="http://schemas.openxmlformats.org/spreadsheetml/2006/main" id="7" name="Tableau7" displayName="Tableau7" ref="J1:K1048576" totalsRowShown="0">
  <autoFilter ref="J1:K1048576"/>
  <tableColumns count="2">
    <tableColumn id="1" name="CA du clients"/>
    <tableColumn id="2" name="Original"/>
  </tableColumns>
  <tableStyleInfo name="TableStyleMedium2" showFirstColumn="0" showLastColumn="0" showRowStripes="1" showColumnStripes="0"/>
</table>
</file>

<file path=xl/tables/table6.xml><?xml version="1.0" encoding="utf-8"?>
<table xmlns="http://schemas.openxmlformats.org/spreadsheetml/2006/main" id="8" name="Tableau8" displayName="Tableau8" ref="M1:M14" totalsRowShown="0">
  <autoFilter ref="M1:M14"/>
  <tableColumns count="1">
    <tableColumn id="1" name="Effectif clients"/>
  </tableColumns>
  <tableStyleInfo name="TableStyleMedium2" showFirstColumn="0" showLastColumn="0" showRowStripes="1" showColumnStripes="0"/>
</table>
</file>

<file path=xl/tables/table7.xml><?xml version="1.0" encoding="utf-8"?>
<table xmlns="http://schemas.openxmlformats.org/spreadsheetml/2006/main" id="9" name="Tableau9" displayName="Tableau9" ref="O1:O13" totalsRowShown="0">
  <autoFilter ref="O1:O13"/>
  <tableColumns count="1">
    <tableColumn id="1" name="Mois de cloture"/>
  </tableColumns>
  <tableStyleInfo name="TableStyleMedium2" showFirstColumn="0" showLastColumn="0" showRowStripes="1" showColumnStripes="0"/>
</table>
</file>

<file path=xl/tables/table8.xml><?xml version="1.0" encoding="utf-8"?>
<table xmlns="http://schemas.openxmlformats.org/spreadsheetml/2006/main" id="2" name="DétailsProjet3" displayName="DétailsProjet3" ref="B20:E33" totalsRowShown="0" headerRowDxfId="11" dataDxfId="10">
  <tableColumns count="4">
    <tableColumn id="1" name="DATE" dataDxfId="9"/>
    <tableColumn id="2" name="JALON" dataDxfId="8"/>
    <tableColumn id="4" name="POSITION" dataDxfId="7" dataCellStyle="Normal 2"/>
    <tableColumn id="5" name="LIGNE DE BASE" dataDxfId="6">
      <calculatedColumnFormula>1</calculatedColumnFormula>
    </tableColumn>
  </tableColumns>
  <tableStyleInfo name="Project Timeline" showFirstColumn="0" showLastColumn="0" showRowStripes="1" showColumnStripes="0"/>
  <extLst>
    <ext xmlns:x14="http://schemas.microsoft.com/office/spreadsheetml/2009/9/main" uri="{504A1905-F514-4f6f-8877-14C23A59335A}">
      <x14:table altText="Détails du projet" altTextSummary="Liste des Dates, Jalons et Positions de graphiques pour le projet."/>
    </ext>
  </extLst>
</table>
</file>

<file path=xl/tables/table9.xml><?xml version="1.0" encoding="utf-8"?>
<table xmlns="http://schemas.openxmlformats.org/spreadsheetml/2006/main" id="1" name="DétailsProjet" displayName="DétailsProjet" ref="B20:E32" totalsRowShown="0" headerRowDxfId="5" dataDxfId="4">
  <tableColumns count="4">
    <tableColumn id="1" name="DATE" dataDxfId="3"/>
    <tableColumn id="2" name="JALON" dataDxfId="2"/>
    <tableColumn id="4" name="POSITION" dataDxfId="1"/>
    <tableColumn id="5" name="LIGNE DE BASE" dataDxfId="0">
      <calculatedColumnFormula>1</calculatedColumnFormula>
    </tableColumn>
  </tableColumns>
  <tableStyleInfo name="Project Timeline" showFirstColumn="0" showLastColumn="0" showRowStripes="1" showColumnStripes="0"/>
  <extLst>
    <ext xmlns:x14="http://schemas.microsoft.com/office/spreadsheetml/2009/9/main" uri="{504A1905-F514-4f6f-8877-14C23A59335A}">
      <x14:table altText="Détails du projet" altTextSummary="Liste des Dates, Jalons et Positions de graphiques pour le projet."/>
    </ext>
  </extLst>
</table>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8" Type="http://schemas.openxmlformats.org/officeDocument/2006/relationships/table" Target="../tables/table7.xml"/><Relationship Id="rId3" Type="http://schemas.openxmlformats.org/officeDocument/2006/relationships/table" Target="../tables/table2.xml"/><Relationship Id="rId7" Type="http://schemas.openxmlformats.org/officeDocument/2006/relationships/table" Target="../tables/table6.xml"/><Relationship Id="rId2" Type="http://schemas.openxmlformats.org/officeDocument/2006/relationships/table" Target="../tables/table1.xml"/><Relationship Id="rId1" Type="http://schemas.openxmlformats.org/officeDocument/2006/relationships/vmlDrawing" Target="../drawings/vmlDrawing2.vml"/><Relationship Id="rId6" Type="http://schemas.openxmlformats.org/officeDocument/2006/relationships/table" Target="../tables/table5.xml"/><Relationship Id="rId5" Type="http://schemas.openxmlformats.org/officeDocument/2006/relationships/table" Target="../tables/table4.xml"/><Relationship Id="rId4" Type="http://schemas.openxmlformats.org/officeDocument/2006/relationships/table" Target="../tables/table3.xml"/><Relationship Id="rId9" Type="http://schemas.openxmlformats.org/officeDocument/2006/relationships/comments" Target="../comments2.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8" Type="http://schemas.openxmlformats.org/officeDocument/2006/relationships/hyperlink" Target="mailto:compta@goldcenter-wi.fr" TargetMode="External"/><Relationship Id="rId13" Type="http://schemas.openxmlformats.org/officeDocument/2006/relationships/hyperlink" Target="mailto:bgiroud@capindustries.com" TargetMode="External"/><Relationship Id="rId18" Type="http://schemas.openxmlformats.org/officeDocument/2006/relationships/hyperlink" Target="mailto:clarte.milan@facilicreches.fr" TargetMode="External"/><Relationship Id="rId26" Type="http://schemas.openxmlformats.org/officeDocument/2006/relationships/hyperlink" Target="mailto:isabelle@finarex-expertise.Fr" TargetMode="External"/><Relationship Id="rId3" Type="http://schemas.openxmlformats.org/officeDocument/2006/relationships/hyperlink" Target="mailto:p.bellaiche@sudexpress.com" TargetMode="External"/><Relationship Id="rId21" Type="http://schemas.openxmlformats.org/officeDocument/2006/relationships/hyperlink" Target="mailto:laurent.locarini@caderas-martin.com" TargetMode="External"/><Relationship Id="rId34" Type="http://schemas.openxmlformats.org/officeDocument/2006/relationships/hyperlink" Target="mailto:sophie@bodensee-pharma.eu" TargetMode="External"/><Relationship Id="rId7" Type="http://schemas.openxmlformats.org/officeDocument/2006/relationships/hyperlink" Target="mailto:julien.msika@adhoc-consulting.fr" TargetMode="External"/><Relationship Id="rId12" Type="http://schemas.openxmlformats.org/officeDocument/2006/relationships/hyperlink" Target="mailto:corinne.adhoc@gmail.com" TargetMode="External"/><Relationship Id="rId17" Type="http://schemas.openxmlformats.org/officeDocument/2006/relationships/hyperlink" Target="mailto:e.bellance@esc-montpellier.com" TargetMode="External"/><Relationship Id="rId25" Type="http://schemas.openxmlformats.org/officeDocument/2006/relationships/hyperlink" Target="mailto:laurent.locarini@caderas-martin.com" TargetMode="External"/><Relationship Id="rId33" Type="http://schemas.openxmlformats.org/officeDocument/2006/relationships/hyperlink" Target="mailto:l.pavlovska@crowe-fideliance.fr" TargetMode="External"/><Relationship Id="rId2" Type="http://schemas.openxmlformats.org/officeDocument/2006/relationships/hyperlink" Target="mailto:s.arezzouk@sudexpress.com" TargetMode="External"/><Relationship Id="rId16" Type="http://schemas.openxmlformats.org/officeDocument/2006/relationships/hyperlink" Target="mailto:senaux@rbagroupe.com" TargetMode="External"/><Relationship Id="rId20" Type="http://schemas.openxmlformats.org/officeDocument/2006/relationships/hyperlink" Target="mailto:jerome.agier@cdb.fr" TargetMode="External"/><Relationship Id="rId29" Type="http://schemas.openxmlformats.org/officeDocument/2006/relationships/hyperlink" Target="mailto:compta@ambapharm.fr" TargetMode="External"/><Relationship Id="rId1" Type="http://schemas.openxmlformats.org/officeDocument/2006/relationships/hyperlink" Target="mailto:jbhawken@alicepro.fr" TargetMode="External"/><Relationship Id="rId6" Type="http://schemas.openxmlformats.org/officeDocument/2006/relationships/hyperlink" Target="mailto:ac@goldcenter-wi.fr" TargetMode="External"/><Relationship Id="rId11" Type="http://schemas.openxmlformats.org/officeDocument/2006/relationships/hyperlink" Target="mailto:corinne.adhoc@gmail.com" TargetMode="External"/><Relationship Id="rId24" Type="http://schemas.openxmlformats.org/officeDocument/2006/relationships/hyperlink" Target="mailto:laurent.locarini@caderas-martin.com" TargetMode="External"/><Relationship Id="rId32" Type="http://schemas.openxmlformats.org/officeDocument/2006/relationships/hyperlink" Target="mailto:l.pavlovska@crowe-fideliance.fr" TargetMode="External"/><Relationship Id="rId37" Type="http://schemas.openxmlformats.org/officeDocument/2006/relationships/comments" Target="../comments3.xml"/><Relationship Id="rId5" Type="http://schemas.openxmlformats.org/officeDocument/2006/relationships/hyperlink" Target="mailto:ac@goldcenter-wi.fr" TargetMode="External"/><Relationship Id="rId15" Type="http://schemas.openxmlformats.org/officeDocument/2006/relationships/hyperlink" Target="mailto:montaudouin@rbagroupe.com" TargetMode="External"/><Relationship Id="rId23" Type="http://schemas.openxmlformats.org/officeDocument/2006/relationships/hyperlink" Target="mailto:laurent.locarini@caderas-martin.com" TargetMode="External"/><Relationship Id="rId28" Type="http://schemas.openxmlformats.org/officeDocument/2006/relationships/hyperlink" Target="mailto:clemarie@capindustries.com" TargetMode="External"/><Relationship Id="rId36" Type="http://schemas.openxmlformats.org/officeDocument/2006/relationships/vmlDrawing" Target="../drawings/vmlDrawing3.vml"/><Relationship Id="rId10" Type="http://schemas.openxmlformats.org/officeDocument/2006/relationships/hyperlink" Target="mailto:julien.msika@adhoc-consulting.fr" TargetMode="External"/><Relationship Id="rId19" Type="http://schemas.openxmlformats.org/officeDocument/2006/relationships/hyperlink" Target="mailto:Noemie.CAOUDAL@valdefranceimmo.fr" TargetMode="External"/><Relationship Id="rId31" Type="http://schemas.openxmlformats.org/officeDocument/2006/relationships/hyperlink" Target="mailto:l.pavlovska@crowe-fideliance.fr" TargetMode="External"/><Relationship Id="rId4" Type="http://schemas.openxmlformats.org/officeDocument/2006/relationships/hyperlink" Target="mailto:marcel.saboun@sfr.fr" TargetMode="External"/><Relationship Id="rId9" Type="http://schemas.openxmlformats.org/officeDocument/2006/relationships/hyperlink" Target="mailto:compta@goldcenter-wi.fr" TargetMode="External"/><Relationship Id="rId14" Type="http://schemas.openxmlformats.org/officeDocument/2006/relationships/hyperlink" Target="mailto:kzahzah@bonton.fr" TargetMode="External"/><Relationship Id="rId22" Type="http://schemas.openxmlformats.org/officeDocument/2006/relationships/hyperlink" Target="mailto:laurent.locarini@caderas-martin.com" TargetMode="External"/><Relationship Id="rId27" Type="http://schemas.openxmlformats.org/officeDocument/2006/relationships/hyperlink" Target="mailto:isabelle@finarex-expertise.fr" TargetMode="External"/><Relationship Id="rId30" Type="http://schemas.openxmlformats.org/officeDocument/2006/relationships/hyperlink" Target="mailto:jm.emzivat@crowe-fideliance.fr" TargetMode="External"/><Relationship Id="rId35"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xml"/><Relationship Id="rId1" Type="http://schemas.openxmlformats.org/officeDocument/2006/relationships/printerSettings" Target="../printerSettings/printerSettings11.bin"/><Relationship Id="rId5" Type="http://schemas.openxmlformats.org/officeDocument/2006/relationships/comments" Target="../comments4.xml"/><Relationship Id="rId4" Type="http://schemas.openxmlformats.org/officeDocument/2006/relationships/table" Target="../tables/table8.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2.xml"/><Relationship Id="rId1" Type="http://schemas.openxmlformats.org/officeDocument/2006/relationships/printerSettings" Target="../printerSettings/printerSettings12.bin"/><Relationship Id="rId5" Type="http://schemas.openxmlformats.org/officeDocument/2006/relationships/comments" Target="../comments5.xml"/><Relationship Id="rId4" Type="http://schemas.openxmlformats.org/officeDocument/2006/relationships/table" Target="../tables/table9.xml"/></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1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19"/>
  <sheetViews>
    <sheetView showGridLines="0" workbookViewId="0">
      <selection activeCell="H26" sqref="H26"/>
    </sheetView>
  </sheetViews>
  <sheetFormatPr baseColWidth="10" defaultRowHeight="14.4"/>
  <cols>
    <col min="1" max="1" width="80.33203125" bestFit="1" customWidth="1"/>
    <col min="2" max="2" width="120.6640625" bestFit="1" customWidth="1"/>
  </cols>
  <sheetData>
    <row r="1" spans="1:2" ht="29.4">
      <c r="A1" s="116"/>
      <c r="B1" s="117" t="s">
        <v>196</v>
      </c>
    </row>
    <row r="4" spans="1:2">
      <c r="B4" s="65" t="s">
        <v>212</v>
      </c>
    </row>
    <row r="5" spans="1:2" ht="29.4">
      <c r="A5" s="78" t="s">
        <v>170</v>
      </c>
      <c r="B5" s="79" t="s">
        <v>200</v>
      </c>
    </row>
    <row r="6" spans="1:2" ht="29.4">
      <c r="A6" s="78" t="s">
        <v>166</v>
      </c>
      <c r="B6" s="79" t="s">
        <v>205</v>
      </c>
    </row>
    <row r="7" spans="1:2" ht="29.4">
      <c r="A7" s="78" t="s">
        <v>167</v>
      </c>
      <c r="B7" s="79" t="s">
        <v>194</v>
      </c>
    </row>
    <row r="8" spans="1:2" ht="29.4">
      <c r="A8" s="78" t="s">
        <v>206</v>
      </c>
      <c r="B8" s="79" t="s">
        <v>207</v>
      </c>
    </row>
    <row r="9" spans="1:2" ht="29.4">
      <c r="A9" s="78" t="s">
        <v>168</v>
      </c>
      <c r="B9" s="79" t="s">
        <v>204</v>
      </c>
    </row>
    <row r="10" spans="1:2" ht="29.4">
      <c r="A10" s="78" t="s">
        <v>169</v>
      </c>
      <c r="B10" s="79" t="s">
        <v>203</v>
      </c>
    </row>
    <row r="11" spans="1:2" ht="29.4">
      <c r="A11" s="78" t="s">
        <v>208</v>
      </c>
      <c r="B11" s="79" t="s">
        <v>209</v>
      </c>
    </row>
    <row r="12" spans="1:2" ht="29.4">
      <c r="A12" s="78" t="s">
        <v>197</v>
      </c>
      <c r="B12" s="79" t="s">
        <v>195</v>
      </c>
    </row>
    <row r="13" spans="1:2" ht="29.4">
      <c r="A13" s="78" t="s">
        <v>198</v>
      </c>
      <c r="B13" s="79" t="s">
        <v>202</v>
      </c>
    </row>
    <row r="14" spans="1:2" ht="29.4">
      <c r="A14" s="78" t="s">
        <v>199</v>
      </c>
      <c r="B14" s="79" t="s">
        <v>201</v>
      </c>
    </row>
    <row r="15" spans="1:2" ht="29.4">
      <c r="A15" s="78" t="s">
        <v>210</v>
      </c>
      <c r="B15" s="79" t="s">
        <v>211</v>
      </c>
    </row>
    <row r="16" spans="1:2" ht="29.4">
      <c r="A16" s="66"/>
      <c r="B16" s="77"/>
    </row>
    <row r="17" spans="1:1" ht="29.4">
      <c r="A17" s="66"/>
    </row>
    <row r="18" spans="1:1" ht="29.4">
      <c r="A18" s="66"/>
    </row>
    <row r="19" spans="1:1" ht="29.4">
      <c r="A19" s="66"/>
    </row>
  </sheetData>
  <hyperlinks>
    <hyperlink ref="B5" location="'Points dossiers'!A1" display="Etat d'avancement des dossiers"/>
    <hyperlink ref="B6" location="'Notice information'!A1" display="Notice suivant les rublique du &quot;point dossier&quot;"/>
    <hyperlink ref="B7" location="'Contacts dossiers '!A1" display="Télèphones, mail et adresses des clients et conseils"/>
    <hyperlink ref="B9" location="Calendrier!A1" display="Plannig d'intervention/ prévision et réel"/>
    <hyperlink ref="B10" location="'Chronologie dossier'!A1" display="Chronologie type suivant cloture dossier"/>
    <hyperlink ref="B15" location="'Point Blanchiment'!A1" display="Documents pour la partie blanchiment"/>
    <hyperlink ref="B14" location="'Point dossiers DP'!A1" display="Documents à demander suivant les dossiers pour alimenter le DP"/>
    <hyperlink ref="B13" location="'Point dossiers CI'!A1" display="Documents à demander concernant les procédures existentes, la séparation des fonctions et le CI"/>
    <hyperlink ref="B12" location="'Points dossiers partie Audit'!A1" display="Points d'audit sur les divers dossiers"/>
    <hyperlink ref="B11" location="'Particularités dossiers'!A1" display="Particularités des dossiers"/>
    <hyperlink ref="B8" location="'Honoraires et mandats'!A1" display="Mandats et honoraires "/>
  </hyperlinks>
  <pageMargins left="0.7" right="0.7" top="0.75" bottom="0.75"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J34"/>
  <sheetViews>
    <sheetView topLeftCell="A11" workbookViewId="0">
      <selection activeCell="H26" sqref="H26"/>
    </sheetView>
  </sheetViews>
  <sheetFormatPr baseColWidth="10" defaultRowHeight="14.4"/>
  <cols>
    <col min="2" max="2" width="36.109375" customWidth="1"/>
    <col min="3" max="3" width="17.5546875" customWidth="1"/>
    <col min="6" max="6" width="19.33203125" customWidth="1"/>
    <col min="8" max="8" width="15" bestFit="1" customWidth="1"/>
  </cols>
  <sheetData>
    <row r="1" spans="1:10">
      <c r="A1" s="167" t="s">
        <v>91</v>
      </c>
      <c r="B1" s="167" t="s">
        <v>452</v>
      </c>
      <c r="C1" s="167" t="s">
        <v>92</v>
      </c>
      <c r="D1" s="167" t="s">
        <v>93</v>
      </c>
      <c r="E1" s="167" t="s">
        <v>94</v>
      </c>
      <c r="F1" s="167" t="s">
        <v>95</v>
      </c>
      <c r="G1" s="167" t="s">
        <v>96</v>
      </c>
      <c r="H1" s="167" t="s">
        <v>97</v>
      </c>
    </row>
    <row r="2" spans="1:10">
      <c r="A2" s="167">
        <v>1202526403</v>
      </c>
      <c r="B2" s="167"/>
      <c r="C2" s="167" t="s">
        <v>107</v>
      </c>
      <c r="D2" s="167" t="s">
        <v>108</v>
      </c>
      <c r="E2" s="167" t="s">
        <v>103</v>
      </c>
      <c r="F2" s="167" t="s">
        <v>100</v>
      </c>
      <c r="G2" s="168">
        <v>45182</v>
      </c>
      <c r="H2" s="167" t="s">
        <v>101</v>
      </c>
      <c r="I2" s="168">
        <v>43268</v>
      </c>
      <c r="J2" s="165">
        <v>45291</v>
      </c>
    </row>
    <row r="3" spans="1:10">
      <c r="A3" s="167">
        <v>1202526389</v>
      </c>
      <c r="B3" s="167"/>
      <c r="C3" s="167" t="s">
        <v>109</v>
      </c>
      <c r="D3" s="167" t="s">
        <v>110</v>
      </c>
      <c r="E3" s="167" t="s">
        <v>103</v>
      </c>
      <c r="F3" s="167" t="s">
        <v>100</v>
      </c>
      <c r="G3" s="168">
        <v>45182</v>
      </c>
      <c r="H3" s="167" t="s">
        <v>101</v>
      </c>
    </row>
    <row r="4" spans="1:10">
      <c r="A4" s="167">
        <v>1202526375</v>
      </c>
      <c r="B4" s="167"/>
      <c r="C4" s="167" t="s">
        <v>111</v>
      </c>
      <c r="D4" s="167" t="s">
        <v>112</v>
      </c>
      <c r="E4" s="167" t="s">
        <v>103</v>
      </c>
      <c r="F4" s="167" t="s">
        <v>100</v>
      </c>
      <c r="G4" s="168">
        <v>45182</v>
      </c>
      <c r="H4" s="167" t="s">
        <v>101</v>
      </c>
    </row>
    <row r="5" spans="1:10">
      <c r="A5" s="167">
        <v>1202499684</v>
      </c>
      <c r="B5" s="167"/>
      <c r="C5" s="169" t="s">
        <v>34</v>
      </c>
      <c r="D5" s="167" t="s">
        <v>113</v>
      </c>
      <c r="E5" s="167" t="s">
        <v>103</v>
      </c>
      <c r="F5" s="167" t="s">
        <v>100</v>
      </c>
      <c r="G5" s="168">
        <v>45196</v>
      </c>
      <c r="H5" s="167" t="s">
        <v>101</v>
      </c>
    </row>
    <row r="6" spans="1:10">
      <c r="A6" s="167">
        <v>1202419557</v>
      </c>
      <c r="B6" s="171"/>
      <c r="C6" s="170" t="s">
        <v>29</v>
      </c>
      <c r="D6" s="167" t="s">
        <v>118</v>
      </c>
      <c r="E6" s="167" t="s">
        <v>103</v>
      </c>
      <c r="F6" s="167" t="s">
        <v>100</v>
      </c>
      <c r="G6" s="168">
        <v>45198</v>
      </c>
      <c r="H6" s="167" t="s">
        <v>101</v>
      </c>
    </row>
    <row r="7" spans="1:10">
      <c r="A7" s="167">
        <v>1202419402</v>
      </c>
      <c r="B7" s="171"/>
      <c r="C7" s="170" t="s">
        <v>22</v>
      </c>
      <c r="D7" s="167" t="s">
        <v>119</v>
      </c>
      <c r="E7" s="167" t="s">
        <v>103</v>
      </c>
      <c r="F7" s="167" t="s">
        <v>100</v>
      </c>
      <c r="G7" s="168">
        <v>45198</v>
      </c>
      <c r="H7" s="167" t="s">
        <v>101</v>
      </c>
    </row>
    <row r="8" spans="1:10">
      <c r="A8" s="167">
        <v>1202380715</v>
      </c>
      <c r="B8" s="167"/>
      <c r="C8" s="167" t="s">
        <v>120</v>
      </c>
      <c r="D8" s="167" t="s">
        <v>121</v>
      </c>
      <c r="E8" s="167" t="s">
        <v>103</v>
      </c>
      <c r="F8" s="167" t="s">
        <v>100</v>
      </c>
      <c r="G8" s="168">
        <v>45182</v>
      </c>
      <c r="H8" s="167" t="s">
        <v>101</v>
      </c>
    </row>
    <row r="9" spans="1:10">
      <c r="A9" s="167">
        <v>1202332479</v>
      </c>
      <c r="B9" s="167"/>
      <c r="C9" s="167" t="s">
        <v>122</v>
      </c>
      <c r="D9" s="167" t="s">
        <v>102</v>
      </c>
      <c r="E9" s="167" t="s">
        <v>103</v>
      </c>
      <c r="F9" s="167" t="s">
        <v>100</v>
      </c>
      <c r="G9" s="168">
        <v>45183</v>
      </c>
      <c r="H9" s="167" t="s">
        <v>101</v>
      </c>
    </row>
    <row r="10" spans="1:10">
      <c r="A10" s="167">
        <v>1202309276</v>
      </c>
      <c r="B10" s="167"/>
      <c r="C10" s="169" t="s">
        <v>38</v>
      </c>
      <c r="D10" s="167" t="s">
        <v>125</v>
      </c>
      <c r="E10" s="167" t="s">
        <v>453</v>
      </c>
      <c r="F10" s="167"/>
      <c r="G10" s="168">
        <v>45199</v>
      </c>
      <c r="H10" s="167" t="s">
        <v>454</v>
      </c>
    </row>
    <row r="11" spans="1:10">
      <c r="A11" s="167">
        <v>1202261354</v>
      </c>
      <c r="B11" s="167"/>
      <c r="C11" s="167" t="s">
        <v>123</v>
      </c>
      <c r="D11" s="167" t="s">
        <v>124</v>
      </c>
      <c r="E11" s="167" t="s">
        <v>103</v>
      </c>
      <c r="F11" s="167" t="s">
        <v>100</v>
      </c>
      <c r="G11" s="168">
        <v>45196</v>
      </c>
      <c r="H11" s="167" t="s">
        <v>101</v>
      </c>
      <c r="I11" s="165">
        <v>43280</v>
      </c>
      <c r="J11" s="165">
        <v>45291</v>
      </c>
    </row>
    <row r="12" spans="1:10">
      <c r="A12" s="167">
        <v>1202230438</v>
      </c>
      <c r="B12" s="167"/>
      <c r="C12" s="167" t="s">
        <v>38</v>
      </c>
      <c r="D12" s="167" t="s">
        <v>125</v>
      </c>
      <c r="E12" s="167" t="s">
        <v>103</v>
      </c>
      <c r="F12" s="167" t="s">
        <v>100</v>
      </c>
      <c r="G12" s="168">
        <v>45196</v>
      </c>
      <c r="H12" s="167" t="s">
        <v>101</v>
      </c>
    </row>
    <row r="13" spans="1:10">
      <c r="A13" s="167">
        <v>1202227262</v>
      </c>
      <c r="B13" s="167"/>
      <c r="C13" s="167" t="s">
        <v>21</v>
      </c>
      <c r="D13" s="167" t="s">
        <v>126</v>
      </c>
      <c r="E13" s="167" t="s">
        <v>103</v>
      </c>
      <c r="F13" s="167" t="s">
        <v>100</v>
      </c>
      <c r="G13" s="168">
        <v>45182</v>
      </c>
      <c r="H13" s="167" t="s">
        <v>101</v>
      </c>
    </row>
    <row r="14" spans="1:10">
      <c r="A14" s="167">
        <v>1202089886</v>
      </c>
      <c r="B14" s="167"/>
      <c r="C14" s="169" t="s">
        <v>40</v>
      </c>
      <c r="D14" s="167" t="s">
        <v>127</v>
      </c>
      <c r="E14" s="167" t="s">
        <v>103</v>
      </c>
      <c r="F14" s="167" t="s">
        <v>100</v>
      </c>
      <c r="G14" s="168">
        <v>45182</v>
      </c>
      <c r="H14" s="167" t="s">
        <v>101</v>
      </c>
    </row>
    <row r="15" spans="1:10">
      <c r="A15" s="167">
        <v>1202089230</v>
      </c>
      <c r="B15" s="167"/>
      <c r="C15" s="170" t="s">
        <v>12</v>
      </c>
      <c r="D15" s="167" t="s">
        <v>99</v>
      </c>
      <c r="E15" s="167" t="s">
        <v>103</v>
      </c>
      <c r="F15" s="167" t="s">
        <v>100</v>
      </c>
      <c r="G15" s="168">
        <v>45182</v>
      </c>
      <c r="H15" s="167" t="s">
        <v>101</v>
      </c>
    </row>
    <row r="20" spans="1:6" ht="43.2">
      <c r="A20" s="337" t="s">
        <v>455</v>
      </c>
      <c r="B20" s="337" t="s">
        <v>456</v>
      </c>
      <c r="C20" s="338" t="s">
        <v>466</v>
      </c>
      <c r="D20" s="338" t="s">
        <v>728</v>
      </c>
      <c r="E20" s="339" t="s">
        <v>465</v>
      </c>
      <c r="F20" s="338" t="s">
        <v>467</v>
      </c>
    </row>
    <row r="21" spans="1:6">
      <c r="A21" s="340">
        <v>1202332479</v>
      </c>
      <c r="B21" s="348" t="s">
        <v>122</v>
      </c>
      <c r="C21" s="352">
        <v>43642</v>
      </c>
      <c r="D21" s="357"/>
      <c r="E21" s="359">
        <v>45291</v>
      </c>
      <c r="F21" s="341">
        <v>41453</v>
      </c>
    </row>
    <row r="22" spans="1:6">
      <c r="A22" s="342">
        <v>1202227262</v>
      </c>
      <c r="B22" s="349" t="s">
        <v>21</v>
      </c>
      <c r="C22" s="353">
        <v>43598</v>
      </c>
      <c r="D22" s="353">
        <v>45657</v>
      </c>
      <c r="E22" s="360">
        <v>45291</v>
      </c>
      <c r="F22" s="343">
        <v>40994</v>
      </c>
    </row>
    <row r="23" spans="1:6">
      <c r="A23" s="364">
        <v>1202419402</v>
      </c>
      <c r="B23" s="365" t="s">
        <v>22</v>
      </c>
      <c r="C23" s="366">
        <v>43281</v>
      </c>
      <c r="D23" s="366">
        <v>45291</v>
      </c>
      <c r="E23" s="360">
        <v>45291</v>
      </c>
      <c r="F23" s="343">
        <v>42642</v>
      </c>
    </row>
    <row r="24" spans="1:6">
      <c r="A24" s="342">
        <v>1202089230</v>
      </c>
      <c r="B24" s="349" t="s">
        <v>12</v>
      </c>
      <c r="C24" s="353">
        <v>44022</v>
      </c>
      <c r="D24" s="353">
        <v>46022</v>
      </c>
      <c r="E24" s="360">
        <v>45291</v>
      </c>
      <c r="F24" s="343">
        <v>41820</v>
      </c>
    </row>
    <row r="25" spans="1:6">
      <c r="A25" s="342">
        <v>1202380715</v>
      </c>
      <c r="B25" s="349" t="s">
        <v>387</v>
      </c>
      <c r="C25" s="354" t="s">
        <v>955</v>
      </c>
      <c r="D25" s="353">
        <v>46295</v>
      </c>
      <c r="E25" s="360">
        <v>44834</v>
      </c>
      <c r="F25" s="343">
        <v>42185</v>
      </c>
    </row>
    <row r="26" spans="1:6">
      <c r="A26" s="344">
        <v>1202526403</v>
      </c>
      <c r="B26" s="350" t="s">
        <v>956</v>
      </c>
      <c r="C26" s="354">
        <v>44484</v>
      </c>
      <c r="D26" s="358">
        <v>46387</v>
      </c>
      <c r="E26" s="361">
        <v>45291</v>
      </c>
      <c r="F26" s="343" t="s">
        <v>483</v>
      </c>
    </row>
    <row r="27" spans="1:6">
      <c r="A27" s="367">
        <v>1202526375</v>
      </c>
      <c r="B27" s="368" t="s">
        <v>957</v>
      </c>
      <c r="C27" s="366">
        <v>43268</v>
      </c>
      <c r="D27" s="366">
        <v>45291</v>
      </c>
      <c r="E27" s="361">
        <v>45291</v>
      </c>
      <c r="F27" s="343" t="s">
        <v>483</v>
      </c>
    </row>
    <row r="28" spans="1:6">
      <c r="A28" s="345">
        <v>1202419557</v>
      </c>
      <c r="B28" s="349" t="s">
        <v>29</v>
      </c>
      <c r="C28" s="353">
        <v>45199</v>
      </c>
      <c r="D28" s="353"/>
      <c r="E28" s="362">
        <v>44834</v>
      </c>
      <c r="F28" s="343">
        <v>43190</v>
      </c>
    </row>
    <row r="29" spans="1:6">
      <c r="A29" s="369">
        <v>1202499684</v>
      </c>
      <c r="B29" s="365" t="s">
        <v>34</v>
      </c>
      <c r="C29" s="366">
        <v>43174</v>
      </c>
      <c r="D29" s="366">
        <v>45291</v>
      </c>
      <c r="E29" s="360">
        <v>45291</v>
      </c>
      <c r="F29" s="343" t="s">
        <v>488</v>
      </c>
    </row>
    <row r="30" spans="1:6">
      <c r="A30" s="369">
        <v>1202261354</v>
      </c>
      <c r="B30" s="365" t="s">
        <v>123</v>
      </c>
      <c r="C30" s="370">
        <v>43280</v>
      </c>
      <c r="D30" s="366">
        <v>45291</v>
      </c>
      <c r="E30" s="360">
        <v>45291</v>
      </c>
      <c r="F30" s="343">
        <v>43280</v>
      </c>
    </row>
    <row r="31" spans="1:6">
      <c r="A31" s="345">
        <v>1202526389</v>
      </c>
      <c r="B31" s="350" t="s">
        <v>109</v>
      </c>
      <c r="C31" s="355">
        <v>43830</v>
      </c>
      <c r="D31" s="353"/>
      <c r="E31" s="361">
        <v>45291</v>
      </c>
      <c r="F31" s="343" t="s">
        <v>483</v>
      </c>
    </row>
    <row r="32" spans="1:6">
      <c r="A32" s="371">
        <v>1202309276</v>
      </c>
      <c r="B32" s="365" t="s">
        <v>38</v>
      </c>
      <c r="C32" s="372">
        <v>43100</v>
      </c>
      <c r="D32" s="366">
        <v>45291</v>
      </c>
      <c r="E32" s="360">
        <v>45291</v>
      </c>
      <c r="F32" s="343">
        <v>41207</v>
      </c>
    </row>
    <row r="33" spans="1:6">
      <c r="A33" s="346">
        <v>1202089886</v>
      </c>
      <c r="B33" s="351" t="s">
        <v>40</v>
      </c>
      <c r="C33" s="356">
        <v>44092</v>
      </c>
      <c r="D33" s="356">
        <v>46022</v>
      </c>
      <c r="E33" s="363">
        <v>45291</v>
      </c>
      <c r="F33" s="347">
        <v>41820</v>
      </c>
    </row>
    <row r="34" spans="1:6">
      <c r="A34" s="71"/>
      <c r="B34" s="71"/>
      <c r="C34" s="71"/>
      <c r="D34" s="71"/>
      <c r="E34" s="71"/>
      <c r="F34" s="336"/>
    </row>
  </sheetData>
  <pageMargins left="0.7" right="0.7" top="0.75" bottom="0.75" header="0.3" footer="0.3"/>
  <pageSetup paperSize="9" scale="79" orientation="landscape"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2:S21"/>
  <sheetViews>
    <sheetView zoomScale="77" zoomScaleNormal="77" workbookViewId="0">
      <selection activeCell="H26" sqref="H26"/>
    </sheetView>
  </sheetViews>
  <sheetFormatPr baseColWidth="10" defaultRowHeight="14.4" outlineLevelCol="1"/>
  <cols>
    <col min="1" max="1" width="12.44140625" bestFit="1" customWidth="1"/>
    <col min="2" max="2" width="34.44140625" customWidth="1"/>
    <col min="3" max="3" width="74.109375" style="172" hidden="1" customWidth="1" outlineLevel="1"/>
    <col min="4" max="4" width="34.44140625" style="172" hidden="1" customWidth="1" outlineLevel="1"/>
    <col min="5" max="5" width="23.109375" style="172" hidden="1" customWidth="1" outlineLevel="1"/>
    <col min="6" max="6" width="31.109375" style="219" hidden="1" customWidth="1" outlineLevel="1"/>
    <col min="7" max="7" width="15.5546875" style="219" hidden="1" customWidth="1" outlineLevel="1"/>
    <col min="8" max="8" width="18" style="219" hidden="1" customWidth="1" outlineLevel="1"/>
    <col min="9" max="9" width="50.88671875" style="219" hidden="1" customWidth="1" outlineLevel="1"/>
    <col min="10" max="10" width="15" style="219" bestFit="1" customWidth="1" collapsed="1"/>
    <col min="11" max="11" width="15.6640625" style="219" bestFit="1" customWidth="1"/>
    <col min="12" max="12" width="18.6640625" style="219" bestFit="1" customWidth="1"/>
    <col min="13" max="13" width="16.44140625" style="219" bestFit="1" customWidth="1"/>
    <col min="14" max="14" width="9" style="219" bestFit="1" customWidth="1"/>
    <col min="15" max="15" width="16.88671875" style="219" bestFit="1" customWidth="1"/>
    <col min="16" max="16" width="16.88671875" style="219" customWidth="1"/>
    <col min="17" max="17" width="20.5546875" style="219" customWidth="1"/>
  </cols>
  <sheetData>
    <row r="2" spans="1:19">
      <c r="A2" s="172"/>
      <c r="B2" s="172"/>
    </row>
    <row r="3" spans="1:19" ht="43.2">
      <c r="A3" s="270" t="s">
        <v>455</v>
      </c>
      <c r="B3" s="270" t="s">
        <v>456</v>
      </c>
      <c r="C3" s="270" t="s">
        <v>306</v>
      </c>
      <c r="D3" s="270" t="s">
        <v>320</v>
      </c>
      <c r="E3" s="270" t="s">
        <v>95</v>
      </c>
      <c r="F3" s="271" t="s">
        <v>457</v>
      </c>
      <c r="G3" s="271" t="s">
        <v>458</v>
      </c>
      <c r="H3" s="271" t="s">
        <v>459</v>
      </c>
      <c r="I3" s="271" t="s">
        <v>460</v>
      </c>
      <c r="J3" s="271" t="s">
        <v>461</v>
      </c>
      <c r="K3" s="271" t="s">
        <v>462</v>
      </c>
      <c r="L3" s="271" t="s">
        <v>463</v>
      </c>
      <c r="M3" s="272" t="s">
        <v>464</v>
      </c>
      <c r="N3" s="273" t="s">
        <v>465</v>
      </c>
      <c r="O3" s="274" t="s">
        <v>466</v>
      </c>
      <c r="P3" s="274" t="s">
        <v>728</v>
      </c>
      <c r="Q3" s="274" t="s">
        <v>467</v>
      </c>
    </row>
    <row r="4" spans="1:19">
      <c r="A4" s="227">
        <v>1202089230</v>
      </c>
      <c r="B4" s="166" t="s">
        <v>12</v>
      </c>
      <c r="C4" s="219" t="s">
        <v>99</v>
      </c>
      <c r="D4" s="219" t="s">
        <v>103</v>
      </c>
      <c r="E4" s="219" t="s">
        <v>100</v>
      </c>
      <c r="F4" s="235" t="s">
        <v>265</v>
      </c>
      <c r="G4" s="236">
        <v>97212</v>
      </c>
      <c r="H4" s="237" t="s">
        <v>266</v>
      </c>
      <c r="I4" s="238" t="s">
        <v>475</v>
      </c>
      <c r="J4" s="238"/>
      <c r="K4" s="237">
        <v>8500</v>
      </c>
      <c r="L4" s="238" t="s">
        <v>479</v>
      </c>
      <c r="M4" s="239">
        <v>7</v>
      </c>
      <c r="N4" s="240">
        <v>45291</v>
      </c>
      <c r="O4" s="314">
        <v>44022</v>
      </c>
      <c r="P4" s="221">
        <v>46022</v>
      </c>
      <c r="Q4" s="220">
        <v>41820</v>
      </c>
    </row>
    <row r="5" spans="1:19">
      <c r="A5" s="229">
        <v>1202089886</v>
      </c>
      <c r="B5" s="232" t="s">
        <v>40</v>
      </c>
      <c r="C5" s="233" t="s">
        <v>127</v>
      </c>
      <c r="D5" s="233" t="s">
        <v>103</v>
      </c>
      <c r="E5" s="233" t="s">
        <v>100</v>
      </c>
      <c r="F5" s="241" t="s">
        <v>301</v>
      </c>
      <c r="G5" s="241" t="s">
        <v>492</v>
      </c>
      <c r="H5" s="237" t="s">
        <v>302</v>
      </c>
      <c r="I5" s="238" t="s">
        <v>493</v>
      </c>
      <c r="J5" s="238"/>
      <c r="K5" s="237">
        <v>8000</v>
      </c>
      <c r="L5" s="238" t="s">
        <v>494</v>
      </c>
      <c r="M5" s="239">
        <v>17</v>
      </c>
      <c r="N5" s="242">
        <v>45291</v>
      </c>
      <c r="O5" s="314">
        <v>44092</v>
      </c>
      <c r="P5" s="221">
        <v>46022</v>
      </c>
      <c r="Q5" s="221">
        <v>41820</v>
      </c>
    </row>
    <row r="6" spans="1:19">
      <c r="A6" s="227">
        <v>1202227262</v>
      </c>
      <c r="B6" s="216" t="s">
        <v>21</v>
      </c>
      <c r="C6" s="219" t="s">
        <v>126</v>
      </c>
      <c r="D6" s="219" t="s">
        <v>103</v>
      </c>
      <c r="E6" s="219" t="s">
        <v>100</v>
      </c>
      <c r="F6" s="243" t="s">
        <v>249</v>
      </c>
      <c r="G6" s="236" t="s">
        <v>471</v>
      </c>
      <c r="H6" s="237" t="s">
        <v>250</v>
      </c>
      <c r="I6" s="238" t="s">
        <v>472</v>
      </c>
      <c r="J6" s="238"/>
      <c r="K6" s="237">
        <v>12900</v>
      </c>
      <c r="L6" s="238" t="s">
        <v>473</v>
      </c>
      <c r="M6" s="239">
        <v>11</v>
      </c>
      <c r="N6" s="240">
        <v>45291</v>
      </c>
      <c r="O6" s="314">
        <v>43598</v>
      </c>
      <c r="P6" s="221">
        <v>45657</v>
      </c>
      <c r="Q6" s="221">
        <v>40994</v>
      </c>
    </row>
    <row r="7" spans="1:19">
      <c r="A7" s="229">
        <v>1202261354</v>
      </c>
      <c r="B7" s="166" t="s">
        <v>123</v>
      </c>
      <c r="C7" s="233" t="s">
        <v>124</v>
      </c>
      <c r="D7" s="233" t="s">
        <v>103</v>
      </c>
      <c r="E7" s="233" t="s">
        <v>100</v>
      </c>
      <c r="F7" s="235" t="s">
        <v>489</v>
      </c>
      <c r="G7" s="236" t="s">
        <v>490</v>
      </c>
      <c r="H7" s="237" t="s">
        <v>224</v>
      </c>
      <c r="I7" s="238" t="s">
        <v>469</v>
      </c>
      <c r="J7" s="238"/>
      <c r="K7" s="237">
        <v>19300</v>
      </c>
      <c r="L7" s="238" t="s">
        <v>473</v>
      </c>
      <c r="M7" s="239">
        <v>5</v>
      </c>
      <c r="N7" s="240">
        <v>45291</v>
      </c>
      <c r="O7" s="221">
        <v>45291</v>
      </c>
      <c r="P7" s="221"/>
      <c r="Q7" s="221">
        <v>43280</v>
      </c>
    </row>
    <row r="8" spans="1:19">
      <c r="A8" s="227">
        <v>1202332479</v>
      </c>
      <c r="B8" s="172" t="s">
        <v>122</v>
      </c>
      <c r="C8" s="219" t="s">
        <v>102</v>
      </c>
      <c r="D8" s="219" t="s">
        <v>103</v>
      </c>
      <c r="E8" s="219" t="s">
        <v>100</v>
      </c>
      <c r="F8" s="235" t="s">
        <v>244</v>
      </c>
      <c r="G8" s="243">
        <v>75010</v>
      </c>
      <c r="H8" s="237" t="s">
        <v>224</v>
      </c>
      <c r="I8" s="238" t="s">
        <v>469</v>
      </c>
      <c r="J8" s="238"/>
      <c r="K8" s="237">
        <v>7500</v>
      </c>
      <c r="L8" s="244" t="s">
        <v>470</v>
      </c>
      <c r="M8" s="245">
        <v>58</v>
      </c>
      <c r="N8" s="240">
        <v>45291</v>
      </c>
      <c r="O8" s="331">
        <v>43642</v>
      </c>
      <c r="P8" s="221"/>
      <c r="Q8" s="220">
        <v>41453</v>
      </c>
    </row>
    <row r="9" spans="1:19" ht="15" thickBot="1">
      <c r="A9" s="227">
        <v>1202380715</v>
      </c>
      <c r="B9" s="166" t="s">
        <v>120</v>
      </c>
      <c r="C9" s="219" t="s">
        <v>121</v>
      </c>
      <c r="D9" s="219" t="s">
        <v>103</v>
      </c>
      <c r="E9" s="219" t="s">
        <v>100</v>
      </c>
      <c r="F9" s="235" t="s">
        <v>261</v>
      </c>
      <c r="G9" s="236" t="s">
        <v>477</v>
      </c>
      <c r="H9" s="237" t="s">
        <v>262</v>
      </c>
      <c r="I9" s="238" t="s">
        <v>478</v>
      </c>
      <c r="J9" s="238"/>
      <c r="K9" s="237">
        <v>6000</v>
      </c>
      <c r="L9" s="238" t="s">
        <v>473</v>
      </c>
      <c r="M9" s="239">
        <v>3</v>
      </c>
      <c r="N9" s="240">
        <v>44834</v>
      </c>
      <c r="O9" s="331">
        <v>44104</v>
      </c>
      <c r="P9" s="221"/>
      <c r="Q9" s="221">
        <v>42185</v>
      </c>
    </row>
    <row r="10" spans="1:19">
      <c r="A10" s="231">
        <v>1202419402</v>
      </c>
      <c r="B10" s="197" t="s">
        <v>22</v>
      </c>
      <c r="C10" s="219" t="s">
        <v>119</v>
      </c>
      <c r="D10" s="219" t="s">
        <v>103</v>
      </c>
      <c r="E10" s="219" t="s">
        <v>100</v>
      </c>
      <c r="F10" s="246" t="s">
        <v>253</v>
      </c>
      <c r="G10" s="247" t="s">
        <v>474</v>
      </c>
      <c r="H10" s="248" t="s">
        <v>254</v>
      </c>
      <c r="I10" s="249" t="s">
        <v>475</v>
      </c>
      <c r="J10" s="249"/>
      <c r="K10" s="248">
        <v>3000</v>
      </c>
      <c r="L10" s="249" t="s">
        <v>476</v>
      </c>
      <c r="M10" s="250">
        <v>5</v>
      </c>
      <c r="N10" s="251">
        <v>45291</v>
      </c>
      <c r="O10" s="332">
        <v>43100</v>
      </c>
      <c r="P10" s="224"/>
      <c r="Q10" s="224">
        <v>42642</v>
      </c>
    </row>
    <row r="11" spans="1:19">
      <c r="A11" s="228">
        <v>1202419557</v>
      </c>
      <c r="B11" s="180" t="s">
        <v>29</v>
      </c>
      <c r="C11" s="252" t="s">
        <v>118</v>
      </c>
      <c r="D11" s="253" t="s">
        <v>103</v>
      </c>
      <c r="E11" s="222" t="s">
        <v>100</v>
      </c>
      <c r="F11" s="256" t="s">
        <v>253</v>
      </c>
      <c r="G11" s="257" t="s">
        <v>474</v>
      </c>
      <c r="H11" s="248" t="s">
        <v>254</v>
      </c>
      <c r="I11" s="249" t="s">
        <v>485</v>
      </c>
      <c r="J11" s="249"/>
      <c r="K11" s="248">
        <v>3000</v>
      </c>
      <c r="L11" s="249" t="s">
        <v>470</v>
      </c>
      <c r="M11" s="250">
        <v>13</v>
      </c>
      <c r="N11" s="258">
        <v>44834</v>
      </c>
      <c r="O11" s="223">
        <v>45199</v>
      </c>
      <c r="P11" s="223"/>
      <c r="Q11" s="223">
        <v>43190</v>
      </c>
    </row>
    <row r="12" spans="1:19">
      <c r="A12" s="228">
        <v>1202499684</v>
      </c>
      <c r="B12" s="197" t="s">
        <v>34</v>
      </c>
      <c r="C12" s="255" t="s">
        <v>113</v>
      </c>
      <c r="D12" s="259" t="s">
        <v>103</v>
      </c>
      <c r="E12" s="222" t="s">
        <v>100</v>
      </c>
      <c r="F12" s="256" t="s">
        <v>486</v>
      </c>
      <c r="G12" s="257">
        <v>75017</v>
      </c>
      <c r="H12" s="248" t="s">
        <v>224</v>
      </c>
      <c r="I12" s="249" t="s">
        <v>469</v>
      </c>
      <c r="J12" s="249">
        <v>2019</v>
      </c>
      <c r="K12" s="248" t="s">
        <v>487</v>
      </c>
      <c r="L12" s="249" t="s">
        <v>487</v>
      </c>
      <c r="M12" s="250" t="s">
        <v>487</v>
      </c>
      <c r="N12" s="251">
        <v>45291</v>
      </c>
      <c r="O12" s="223">
        <v>45291</v>
      </c>
      <c r="P12" s="223"/>
      <c r="Q12" s="223" t="s">
        <v>488</v>
      </c>
    </row>
    <row r="13" spans="1:19">
      <c r="A13" s="230">
        <v>1202526375</v>
      </c>
      <c r="B13" s="198" t="s">
        <v>278</v>
      </c>
      <c r="C13" s="252" t="s">
        <v>112</v>
      </c>
      <c r="D13" s="253" t="s">
        <v>103</v>
      </c>
      <c r="E13" s="222" t="s">
        <v>100</v>
      </c>
      <c r="F13" s="260" t="s">
        <v>480</v>
      </c>
      <c r="G13" s="261" t="s">
        <v>481</v>
      </c>
      <c r="H13" s="248" t="s">
        <v>280</v>
      </c>
      <c r="I13" s="249" t="s">
        <v>482</v>
      </c>
      <c r="J13" s="249">
        <v>2018</v>
      </c>
      <c r="K13" s="248">
        <v>10000</v>
      </c>
      <c r="L13" s="249" t="s">
        <v>470</v>
      </c>
      <c r="M13" s="250">
        <v>0</v>
      </c>
      <c r="N13" s="262">
        <v>45291</v>
      </c>
      <c r="O13" s="223">
        <v>45291</v>
      </c>
      <c r="P13" s="223"/>
      <c r="Q13" s="223" t="s">
        <v>483</v>
      </c>
    </row>
    <row r="14" spans="1:19" ht="16.5" customHeight="1">
      <c r="A14" s="228">
        <v>1202526389</v>
      </c>
      <c r="B14" s="198" t="s">
        <v>109</v>
      </c>
      <c r="C14" s="252" t="s">
        <v>110</v>
      </c>
      <c r="D14" s="253" t="s">
        <v>103</v>
      </c>
      <c r="E14" s="222" t="s">
        <v>100</v>
      </c>
      <c r="F14" s="260" t="s">
        <v>480</v>
      </c>
      <c r="G14" s="263" t="s">
        <v>481</v>
      </c>
      <c r="H14" s="248" t="s">
        <v>280</v>
      </c>
      <c r="I14" s="249" t="s">
        <v>482</v>
      </c>
      <c r="J14" s="249">
        <v>2018</v>
      </c>
      <c r="K14" s="248">
        <v>5000</v>
      </c>
      <c r="L14" s="249" t="s">
        <v>476</v>
      </c>
      <c r="M14" s="250">
        <v>1</v>
      </c>
      <c r="N14" s="264">
        <v>45291</v>
      </c>
      <c r="O14" s="333">
        <v>43830</v>
      </c>
      <c r="P14" s="223"/>
      <c r="Q14" s="223" t="s">
        <v>483</v>
      </c>
    </row>
    <row r="15" spans="1:19">
      <c r="A15" s="230">
        <v>1202526403</v>
      </c>
      <c r="B15" s="198" t="s">
        <v>191</v>
      </c>
      <c r="C15" s="252" t="s">
        <v>108</v>
      </c>
      <c r="D15" s="253" t="s">
        <v>103</v>
      </c>
      <c r="E15" s="222" t="s">
        <v>100</v>
      </c>
      <c r="F15" s="260" t="s">
        <v>480</v>
      </c>
      <c r="G15" s="261" t="s">
        <v>481</v>
      </c>
      <c r="H15" s="248" t="s">
        <v>280</v>
      </c>
      <c r="I15" s="249" t="s">
        <v>482</v>
      </c>
      <c r="J15" s="249">
        <v>2018</v>
      </c>
      <c r="K15" s="248">
        <v>2400</v>
      </c>
      <c r="L15" s="249" t="s">
        <v>484</v>
      </c>
      <c r="M15" s="250">
        <v>0</v>
      </c>
      <c r="N15" s="262">
        <v>45291</v>
      </c>
      <c r="O15" s="334">
        <v>44196</v>
      </c>
      <c r="P15" s="265"/>
      <c r="Q15" s="223" t="s">
        <v>483</v>
      </c>
      <c r="R15" s="254">
        <v>43268</v>
      </c>
      <c r="S15" s="266">
        <v>45291</v>
      </c>
    </row>
    <row r="16" spans="1:19">
      <c r="A16" s="225">
        <v>1202309276</v>
      </c>
      <c r="B16" s="226" t="s">
        <v>38</v>
      </c>
      <c r="C16" s="233" t="s">
        <v>125</v>
      </c>
      <c r="D16" s="233"/>
      <c r="E16" s="233" t="s">
        <v>453</v>
      </c>
      <c r="F16" s="267" t="s">
        <v>296</v>
      </c>
      <c r="G16" s="268" t="s">
        <v>491</v>
      </c>
      <c r="H16" s="248" t="s">
        <v>224</v>
      </c>
      <c r="I16" s="249" t="s">
        <v>475</v>
      </c>
      <c r="J16" s="249"/>
      <c r="K16" s="248">
        <v>11100</v>
      </c>
      <c r="L16" s="249" t="s">
        <v>479</v>
      </c>
      <c r="M16" s="250">
        <v>0</v>
      </c>
      <c r="N16" s="269">
        <v>45291</v>
      </c>
      <c r="O16" s="332">
        <v>43100</v>
      </c>
      <c r="P16" s="224"/>
      <c r="Q16" s="224">
        <v>41207</v>
      </c>
    </row>
    <row r="21" spans="2:16">
      <c r="B21" t="s">
        <v>939</v>
      </c>
      <c r="O21" s="234">
        <v>43613</v>
      </c>
      <c r="P21" s="221">
        <v>45626</v>
      </c>
    </row>
  </sheetData>
  <autoFilter ref="A3:Q16"/>
  <sortState ref="A4:M31">
    <sortCondition ref="A28"/>
  </sortState>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N1998"/>
  <sheetViews>
    <sheetView showGridLines="0" zoomScale="89" zoomScaleNormal="89" workbookViewId="0">
      <pane ySplit="2" topLeftCell="A3" activePane="bottomLeft" state="frozen"/>
      <selection activeCell="H26" sqref="H26"/>
      <selection pane="bottomLeft" activeCell="H26" sqref="H26"/>
    </sheetView>
  </sheetViews>
  <sheetFormatPr baseColWidth="10" defaultColWidth="11.44140625" defaultRowHeight="14.4"/>
  <cols>
    <col min="1" max="1" width="11.44140625" style="172"/>
    <col min="2" max="2" width="62" style="172" customWidth="1"/>
    <col min="3" max="3" width="19.6640625" style="172" bestFit="1" customWidth="1"/>
    <col min="4" max="4" width="57.6640625" style="172" bestFit="1" customWidth="1"/>
    <col min="5" max="5" width="24.33203125" style="172" bestFit="1" customWidth="1"/>
    <col min="6" max="6" width="27.5546875" style="172" bestFit="1" customWidth="1"/>
    <col min="7" max="7" width="29.6640625" style="172" customWidth="1"/>
    <col min="8" max="8" width="17" style="172" bestFit="1" customWidth="1"/>
    <col min="9" max="9" width="37.44140625" style="172" bestFit="1" customWidth="1"/>
    <col min="10" max="10" width="30.44140625" style="172" bestFit="1" customWidth="1"/>
    <col min="11" max="11" width="22.6640625" style="275" bestFit="1" customWidth="1"/>
    <col min="12" max="12" width="18.6640625" style="172" bestFit="1" customWidth="1"/>
    <col min="13" max="13" width="15.109375" style="173" customWidth="1"/>
    <col min="14" max="14" width="20.109375" style="173" bestFit="1" customWidth="1"/>
    <col min="15" max="16384" width="11.44140625" style="172"/>
  </cols>
  <sheetData>
    <row r="1" spans="1:14" ht="15" thickBot="1"/>
    <row r="2" spans="1:14" s="126" customFormat="1" ht="58.2" thickBot="1">
      <c r="A2" s="177" t="s">
        <v>455</v>
      </c>
      <c r="B2" s="196" t="s">
        <v>456</v>
      </c>
      <c r="C2" s="178" t="s">
        <v>668</v>
      </c>
      <c r="D2" s="178" t="s">
        <v>457</v>
      </c>
      <c r="E2" s="178" t="s">
        <v>458</v>
      </c>
      <c r="F2" s="178" t="s">
        <v>459</v>
      </c>
      <c r="G2" s="178" t="s">
        <v>460</v>
      </c>
      <c r="H2" s="178" t="s">
        <v>461</v>
      </c>
      <c r="I2" s="178" t="s">
        <v>462</v>
      </c>
      <c r="J2" s="178" t="s">
        <v>463</v>
      </c>
      <c r="K2" s="312" t="s">
        <v>464</v>
      </c>
      <c r="L2" s="179" t="s">
        <v>465</v>
      </c>
      <c r="M2" s="209" t="s">
        <v>466</v>
      </c>
      <c r="N2" s="209" t="s">
        <v>467</v>
      </c>
    </row>
    <row r="3" spans="1:14">
      <c r="A3" s="195" t="s">
        <v>10</v>
      </c>
      <c r="B3" s="180" t="s">
        <v>468</v>
      </c>
      <c r="C3" s="175" t="s">
        <v>565</v>
      </c>
      <c r="D3" s="200" t="s">
        <v>244</v>
      </c>
      <c r="E3" s="201">
        <v>75010</v>
      </c>
      <c r="F3" s="208" t="s">
        <v>224</v>
      </c>
      <c r="G3" s="176" t="s">
        <v>469</v>
      </c>
      <c r="H3" s="176"/>
      <c r="I3" s="175">
        <v>7500</v>
      </c>
      <c r="J3" s="176" t="s">
        <v>470</v>
      </c>
      <c r="K3" s="277">
        <v>58</v>
      </c>
      <c r="L3" s="192">
        <v>43830</v>
      </c>
      <c r="M3" s="210">
        <v>43642</v>
      </c>
      <c r="N3" s="211">
        <v>41453</v>
      </c>
    </row>
    <row r="4" spans="1:14">
      <c r="A4" s="195" t="s">
        <v>10</v>
      </c>
      <c r="B4" s="180" t="s">
        <v>43</v>
      </c>
      <c r="C4" s="175"/>
      <c r="D4" s="200" t="s">
        <v>248</v>
      </c>
      <c r="E4" s="218">
        <v>75010</v>
      </c>
      <c r="F4" s="208" t="s">
        <v>224</v>
      </c>
      <c r="G4" s="176" t="s">
        <v>469</v>
      </c>
      <c r="H4" s="176"/>
      <c r="I4" s="175">
        <v>8334</v>
      </c>
      <c r="J4" s="176" t="s">
        <v>560</v>
      </c>
      <c r="K4" s="277">
        <v>95</v>
      </c>
      <c r="L4" s="192">
        <v>43799</v>
      </c>
      <c r="M4" s="210">
        <v>45626</v>
      </c>
      <c r="N4" s="210">
        <v>43613</v>
      </c>
    </row>
    <row r="5" spans="1:14">
      <c r="A5" s="182" t="s">
        <v>10</v>
      </c>
      <c r="B5" s="197" t="s">
        <v>21</v>
      </c>
      <c r="C5" s="175" t="s">
        <v>565</v>
      </c>
      <c r="D5" s="182" t="s">
        <v>249</v>
      </c>
      <c r="E5" s="202" t="s">
        <v>471</v>
      </c>
      <c r="F5" s="208" t="s">
        <v>250</v>
      </c>
      <c r="G5" s="176" t="s">
        <v>472</v>
      </c>
      <c r="H5" s="176"/>
      <c r="I5" s="175">
        <v>12900</v>
      </c>
      <c r="J5" s="176" t="s">
        <v>473</v>
      </c>
      <c r="K5" s="277">
        <v>11</v>
      </c>
      <c r="L5" s="192">
        <v>43830</v>
      </c>
      <c r="M5" s="214">
        <v>43598</v>
      </c>
      <c r="N5" s="214">
        <v>40994</v>
      </c>
    </row>
    <row r="6" spans="1:14">
      <c r="A6" s="182" t="s">
        <v>10</v>
      </c>
      <c r="B6" s="197" t="s">
        <v>22</v>
      </c>
      <c r="C6" s="175" t="s">
        <v>565</v>
      </c>
      <c r="D6" s="182" t="s">
        <v>253</v>
      </c>
      <c r="E6" s="202" t="s">
        <v>474</v>
      </c>
      <c r="F6" s="208" t="s">
        <v>254</v>
      </c>
      <c r="G6" s="176" t="s">
        <v>475</v>
      </c>
      <c r="H6" s="176"/>
      <c r="I6" s="175">
        <v>3000</v>
      </c>
      <c r="J6" s="176" t="s">
        <v>476</v>
      </c>
      <c r="K6" s="277">
        <v>5</v>
      </c>
      <c r="L6" s="192">
        <v>43830</v>
      </c>
      <c r="M6" s="211">
        <v>43100</v>
      </c>
      <c r="N6" s="211">
        <v>42642</v>
      </c>
    </row>
    <row r="7" spans="1:14">
      <c r="A7" s="182" t="s">
        <v>10</v>
      </c>
      <c r="B7" s="197" t="s">
        <v>667</v>
      </c>
      <c r="C7" s="175"/>
      <c r="D7" s="182" t="s">
        <v>666</v>
      </c>
      <c r="E7" s="202" t="s">
        <v>665</v>
      </c>
      <c r="F7" s="208" t="s">
        <v>224</v>
      </c>
      <c r="G7" s="176" t="s">
        <v>493</v>
      </c>
      <c r="H7" s="176"/>
      <c r="I7" s="175">
        <v>5400</v>
      </c>
      <c r="J7" s="176" t="s">
        <v>519</v>
      </c>
      <c r="K7" s="277">
        <v>16</v>
      </c>
      <c r="L7" s="192">
        <v>43830</v>
      </c>
      <c r="M7" s="210">
        <v>43830</v>
      </c>
      <c r="N7" s="210">
        <v>42004</v>
      </c>
    </row>
    <row r="8" spans="1:14">
      <c r="A8" s="182" t="s">
        <v>10</v>
      </c>
      <c r="B8" s="180" t="s">
        <v>23</v>
      </c>
      <c r="C8" s="175"/>
      <c r="D8" s="183" t="s">
        <v>255</v>
      </c>
      <c r="E8" s="202" t="s">
        <v>623</v>
      </c>
      <c r="F8" s="208" t="s">
        <v>224</v>
      </c>
      <c r="G8" s="176" t="s">
        <v>628</v>
      </c>
      <c r="H8" s="176"/>
      <c r="I8" s="175">
        <v>9100</v>
      </c>
      <c r="J8" s="176" t="s">
        <v>484</v>
      </c>
      <c r="K8" s="277">
        <v>7</v>
      </c>
      <c r="L8" s="192">
        <v>43830</v>
      </c>
      <c r="M8" s="210">
        <v>44926</v>
      </c>
      <c r="N8" s="210">
        <v>43020</v>
      </c>
    </row>
    <row r="9" spans="1:14">
      <c r="A9" s="182" t="s">
        <v>10</v>
      </c>
      <c r="B9" s="180" t="s">
        <v>664</v>
      </c>
      <c r="C9" s="175"/>
      <c r="D9" s="183" t="s">
        <v>663</v>
      </c>
      <c r="E9" s="202" t="s">
        <v>662</v>
      </c>
      <c r="F9" s="208" t="s">
        <v>661</v>
      </c>
      <c r="G9" s="176" t="s">
        <v>472</v>
      </c>
      <c r="H9" s="176"/>
      <c r="I9" s="175">
        <v>5700</v>
      </c>
      <c r="J9" s="176" t="s">
        <v>539</v>
      </c>
      <c r="K9" s="277">
        <v>3</v>
      </c>
      <c r="L9" s="309">
        <v>43190</v>
      </c>
      <c r="M9" s="210">
        <v>44286</v>
      </c>
      <c r="N9" s="210">
        <v>42114</v>
      </c>
    </row>
    <row r="10" spans="1:14">
      <c r="A10" s="182" t="s">
        <v>10</v>
      </c>
      <c r="B10" s="197" t="s">
        <v>660</v>
      </c>
      <c r="C10" s="175"/>
      <c r="D10" s="182" t="s">
        <v>659</v>
      </c>
      <c r="E10" s="202" t="s">
        <v>658</v>
      </c>
      <c r="F10" s="208" t="s">
        <v>657</v>
      </c>
      <c r="G10" s="176" t="s">
        <v>485</v>
      </c>
      <c r="H10" s="176"/>
      <c r="I10" s="175"/>
      <c r="J10" s="176"/>
      <c r="K10" s="277"/>
      <c r="L10" s="192">
        <v>43830</v>
      </c>
      <c r="M10" s="210">
        <v>45291</v>
      </c>
      <c r="N10" s="210">
        <v>43097</v>
      </c>
    </row>
    <row r="11" spans="1:14">
      <c r="A11" s="182" t="s">
        <v>10</v>
      </c>
      <c r="B11" s="180" t="s">
        <v>656</v>
      </c>
      <c r="C11" s="175"/>
      <c r="D11" s="183" t="s">
        <v>653</v>
      </c>
      <c r="E11" s="202" t="s">
        <v>610</v>
      </c>
      <c r="F11" s="208" t="s">
        <v>260</v>
      </c>
      <c r="G11" s="176" t="s">
        <v>469</v>
      </c>
      <c r="H11" s="176"/>
      <c r="I11" s="175">
        <v>2600</v>
      </c>
      <c r="J11" s="176" t="s">
        <v>655</v>
      </c>
      <c r="K11" s="277">
        <v>9</v>
      </c>
      <c r="L11" s="192">
        <v>43830</v>
      </c>
      <c r="M11" s="210">
        <v>44561</v>
      </c>
      <c r="N11" s="210">
        <v>42686</v>
      </c>
    </row>
    <row r="12" spans="1:14">
      <c r="A12" s="182" t="s">
        <v>10</v>
      </c>
      <c r="B12" s="180" t="s">
        <v>654</v>
      </c>
      <c r="C12" s="175"/>
      <c r="D12" s="183" t="s">
        <v>653</v>
      </c>
      <c r="E12" s="202" t="s">
        <v>652</v>
      </c>
      <c r="F12" s="208" t="s">
        <v>651</v>
      </c>
      <c r="G12" s="176" t="s">
        <v>505</v>
      </c>
      <c r="H12" s="176"/>
      <c r="I12" s="175">
        <v>4300</v>
      </c>
      <c r="J12" s="176" t="s">
        <v>479</v>
      </c>
      <c r="K12" s="277">
        <v>1</v>
      </c>
      <c r="L12" s="192">
        <v>43830</v>
      </c>
      <c r="M12" s="210">
        <v>44926</v>
      </c>
      <c r="N12" s="210">
        <v>42908</v>
      </c>
    </row>
    <row r="13" spans="1:14">
      <c r="A13" s="194" t="s">
        <v>10</v>
      </c>
      <c r="B13" s="180" t="s">
        <v>120</v>
      </c>
      <c r="C13" s="175" t="s">
        <v>565</v>
      </c>
      <c r="D13" s="181" t="s">
        <v>261</v>
      </c>
      <c r="E13" s="203" t="s">
        <v>477</v>
      </c>
      <c r="F13" s="208" t="s">
        <v>262</v>
      </c>
      <c r="G13" s="176" t="s">
        <v>478</v>
      </c>
      <c r="H13" s="176"/>
      <c r="I13" s="175">
        <v>6000</v>
      </c>
      <c r="J13" s="176" t="s">
        <v>473</v>
      </c>
      <c r="K13" s="277">
        <v>3</v>
      </c>
      <c r="L13" s="189">
        <v>43373</v>
      </c>
      <c r="M13" s="210">
        <v>44104</v>
      </c>
      <c r="N13" s="210">
        <v>42185</v>
      </c>
    </row>
    <row r="14" spans="1:14">
      <c r="A14" s="194" t="s">
        <v>10</v>
      </c>
      <c r="B14" s="197" t="s">
        <v>650</v>
      </c>
      <c r="C14" s="175"/>
      <c r="D14" s="218" t="s">
        <v>649</v>
      </c>
      <c r="E14" s="203" t="s">
        <v>572</v>
      </c>
      <c r="F14" s="208" t="s">
        <v>224</v>
      </c>
      <c r="G14" s="176" t="s">
        <v>498</v>
      </c>
      <c r="H14" s="176">
        <v>2019</v>
      </c>
      <c r="I14" s="175"/>
      <c r="J14" s="176" t="s">
        <v>504</v>
      </c>
      <c r="K14" s="277">
        <v>1</v>
      </c>
      <c r="L14" s="192">
        <v>43830</v>
      </c>
      <c r="M14" s="210">
        <v>45657</v>
      </c>
      <c r="N14" s="210" t="s">
        <v>648</v>
      </c>
    </row>
    <row r="15" spans="1:14">
      <c r="A15" s="194" t="s">
        <v>10</v>
      </c>
      <c r="B15" s="197" t="s">
        <v>25</v>
      </c>
      <c r="C15" s="175"/>
      <c r="D15" s="218" t="s">
        <v>296</v>
      </c>
      <c r="E15" s="203" t="s">
        <v>491</v>
      </c>
      <c r="F15" s="208" t="s">
        <v>224</v>
      </c>
      <c r="G15" s="176" t="s">
        <v>469</v>
      </c>
      <c r="H15" s="176">
        <v>2019</v>
      </c>
      <c r="I15" s="175"/>
      <c r="J15" s="176" t="s">
        <v>484</v>
      </c>
      <c r="K15" s="277">
        <v>0</v>
      </c>
      <c r="L15" s="189">
        <v>43830</v>
      </c>
      <c r="M15" s="210">
        <v>45657</v>
      </c>
      <c r="N15" s="210" t="s">
        <v>647</v>
      </c>
    </row>
    <row r="16" spans="1:14">
      <c r="A16" s="182" t="s">
        <v>10</v>
      </c>
      <c r="B16" s="180" t="s">
        <v>12</v>
      </c>
      <c r="C16" s="175" t="s">
        <v>565</v>
      </c>
      <c r="D16" s="183" t="s">
        <v>265</v>
      </c>
      <c r="E16" s="202">
        <v>97212</v>
      </c>
      <c r="F16" s="208" t="s">
        <v>266</v>
      </c>
      <c r="G16" s="176" t="s">
        <v>475</v>
      </c>
      <c r="H16" s="176"/>
      <c r="I16" s="175">
        <v>8500</v>
      </c>
      <c r="J16" s="176" t="s">
        <v>479</v>
      </c>
      <c r="K16" s="277">
        <v>7</v>
      </c>
      <c r="L16" s="192">
        <v>43830</v>
      </c>
      <c r="M16" s="210">
        <v>44022</v>
      </c>
      <c r="N16" s="211">
        <v>41820</v>
      </c>
    </row>
    <row r="17" spans="1:14">
      <c r="A17" s="182" t="s">
        <v>10</v>
      </c>
      <c r="B17" s="180" t="s">
        <v>646</v>
      </c>
      <c r="C17" s="175"/>
      <c r="D17" s="217" t="s">
        <v>296</v>
      </c>
      <c r="E17" s="202" t="s">
        <v>491</v>
      </c>
      <c r="F17" s="208" t="s">
        <v>224</v>
      </c>
      <c r="G17" s="176" t="s">
        <v>478</v>
      </c>
      <c r="H17" s="176"/>
      <c r="I17" s="175">
        <v>49000</v>
      </c>
      <c r="J17" s="176" t="s">
        <v>473</v>
      </c>
      <c r="K17" s="277">
        <v>128</v>
      </c>
      <c r="L17" s="192">
        <v>43830</v>
      </c>
      <c r="M17" s="210">
        <v>44561</v>
      </c>
      <c r="N17" s="210">
        <v>42551</v>
      </c>
    </row>
    <row r="18" spans="1:14">
      <c r="A18" s="182" t="s">
        <v>10</v>
      </c>
      <c r="B18" s="180" t="s">
        <v>13</v>
      </c>
      <c r="C18" s="175"/>
      <c r="D18" s="183" t="s">
        <v>273</v>
      </c>
      <c r="E18" s="202" t="s">
        <v>645</v>
      </c>
      <c r="F18" s="208" t="s">
        <v>274</v>
      </c>
      <c r="G18" s="176" t="s">
        <v>522</v>
      </c>
      <c r="H18" s="176"/>
      <c r="I18" s="175">
        <v>17000</v>
      </c>
      <c r="J18" s="176" t="s">
        <v>560</v>
      </c>
      <c r="K18" s="277">
        <v>14</v>
      </c>
      <c r="L18" s="192">
        <v>43830</v>
      </c>
      <c r="M18" s="210">
        <v>44196</v>
      </c>
      <c r="N18" s="210">
        <v>42185</v>
      </c>
    </row>
    <row r="19" spans="1:14">
      <c r="A19" s="182" t="s">
        <v>10</v>
      </c>
      <c r="B19" s="180" t="s">
        <v>14</v>
      </c>
      <c r="C19" s="175"/>
      <c r="D19" s="183" t="s">
        <v>273</v>
      </c>
      <c r="E19" s="202" t="s">
        <v>645</v>
      </c>
      <c r="F19" s="208" t="s">
        <v>274</v>
      </c>
      <c r="G19" s="176" t="s">
        <v>522</v>
      </c>
      <c r="H19" s="176"/>
      <c r="I19" s="175">
        <v>17700</v>
      </c>
      <c r="J19" s="176" t="s">
        <v>644</v>
      </c>
      <c r="K19" s="277">
        <v>14</v>
      </c>
      <c r="L19" s="192">
        <v>43830</v>
      </c>
      <c r="M19" s="210">
        <v>44926</v>
      </c>
      <c r="N19" s="210">
        <v>42916</v>
      </c>
    </row>
    <row r="20" spans="1:14">
      <c r="A20" s="185" t="s">
        <v>10</v>
      </c>
      <c r="B20" s="198" t="s">
        <v>278</v>
      </c>
      <c r="C20" s="175" t="s">
        <v>565</v>
      </c>
      <c r="D20" s="184" t="s">
        <v>480</v>
      </c>
      <c r="E20" s="204" t="s">
        <v>481</v>
      </c>
      <c r="F20" s="208" t="s">
        <v>280</v>
      </c>
      <c r="G20" s="176" t="s">
        <v>482</v>
      </c>
      <c r="H20" s="176">
        <v>2018</v>
      </c>
      <c r="I20" s="175">
        <v>10000</v>
      </c>
      <c r="J20" s="176" t="s">
        <v>470</v>
      </c>
      <c r="K20" s="277">
        <v>0</v>
      </c>
      <c r="L20" s="193">
        <v>43830</v>
      </c>
      <c r="M20" s="210">
        <v>45291</v>
      </c>
      <c r="N20" s="210" t="s">
        <v>483</v>
      </c>
    </row>
    <row r="21" spans="1:14">
      <c r="A21" s="185" t="s">
        <v>10</v>
      </c>
      <c r="B21" s="198" t="s">
        <v>191</v>
      </c>
      <c r="C21" s="175" t="s">
        <v>565</v>
      </c>
      <c r="D21" s="184" t="s">
        <v>480</v>
      </c>
      <c r="E21" s="204" t="s">
        <v>481</v>
      </c>
      <c r="F21" s="208" t="s">
        <v>280</v>
      </c>
      <c r="G21" s="176" t="s">
        <v>482</v>
      </c>
      <c r="H21" s="176">
        <v>2018</v>
      </c>
      <c r="I21" s="175">
        <v>2400</v>
      </c>
      <c r="J21" s="176" t="s">
        <v>484</v>
      </c>
      <c r="K21" s="277">
        <v>0</v>
      </c>
      <c r="L21" s="193">
        <v>43830</v>
      </c>
      <c r="M21" s="215">
        <v>44196</v>
      </c>
      <c r="N21" s="210" t="s">
        <v>483</v>
      </c>
    </row>
    <row r="22" spans="1:14">
      <c r="A22" s="182" t="s">
        <v>10</v>
      </c>
      <c r="B22" s="180" t="s">
        <v>643</v>
      </c>
      <c r="C22" s="175"/>
      <c r="D22" s="183" t="s">
        <v>642</v>
      </c>
      <c r="E22" s="202" t="s">
        <v>623</v>
      </c>
      <c r="F22" s="208" t="s">
        <v>224</v>
      </c>
      <c r="G22" s="176" t="s">
        <v>485</v>
      </c>
      <c r="H22" s="176"/>
      <c r="I22" s="175">
        <v>7500</v>
      </c>
      <c r="J22" s="176" t="s">
        <v>641</v>
      </c>
      <c r="K22" s="277">
        <v>17</v>
      </c>
      <c r="L22" s="192">
        <v>43830</v>
      </c>
      <c r="M22" s="210">
        <v>44196</v>
      </c>
      <c r="N22" s="210">
        <v>42185</v>
      </c>
    </row>
    <row r="23" spans="1:14">
      <c r="A23" s="182" t="s">
        <v>10</v>
      </c>
      <c r="B23" s="180" t="s">
        <v>640</v>
      </c>
      <c r="C23" s="175"/>
      <c r="D23" s="183" t="s">
        <v>639</v>
      </c>
      <c r="E23" s="202" t="s">
        <v>638</v>
      </c>
      <c r="F23" s="208" t="s">
        <v>637</v>
      </c>
      <c r="G23" s="176" t="s">
        <v>472</v>
      </c>
      <c r="H23" s="176"/>
      <c r="I23" s="175">
        <v>35000</v>
      </c>
      <c r="J23" s="176" t="s">
        <v>560</v>
      </c>
      <c r="K23" s="277">
        <v>25</v>
      </c>
      <c r="L23" s="192">
        <v>43830</v>
      </c>
      <c r="M23" s="210">
        <v>44196</v>
      </c>
      <c r="N23" s="210">
        <v>42185</v>
      </c>
    </row>
    <row r="24" spans="1:14">
      <c r="A24" s="182" t="s">
        <v>10</v>
      </c>
      <c r="B24" s="180" t="s">
        <v>636</v>
      </c>
      <c r="C24" s="175"/>
      <c r="D24" s="183" t="s">
        <v>282</v>
      </c>
      <c r="E24" s="202" t="s">
        <v>635</v>
      </c>
      <c r="F24" s="208" t="s">
        <v>224</v>
      </c>
      <c r="G24" s="176" t="s">
        <v>469</v>
      </c>
      <c r="H24" s="176"/>
      <c r="I24" s="175">
        <v>5000</v>
      </c>
      <c r="J24" s="176" t="s">
        <v>473</v>
      </c>
      <c r="K24" s="277">
        <v>11</v>
      </c>
      <c r="L24" s="191">
        <v>44043</v>
      </c>
      <c r="M24" s="210">
        <v>45138</v>
      </c>
      <c r="N24" s="210">
        <v>43080</v>
      </c>
    </row>
    <row r="25" spans="1:14">
      <c r="A25" s="182" t="s">
        <v>10</v>
      </c>
      <c r="B25" s="197" t="s">
        <v>27</v>
      </c>
      <c r="C25" s="175"/>
      <c r="D25" s="182" t="s">
        <v>284</v>
      </c>
      <c r="E25" s="202" t="s">
        <v>635</v>
      </c>
      <c r="F25" s="208" t="s">
        <v>224</v>
      </c>
      <c r="G25" s="176" t="s">
        <v>469</v>
      </c>
      <c r="H25" s="176"/>
      <c r="I25" s="175"/>
      <c r="J25" s="176"/>
      <c r="K25" s="277"/>
      <c r="L25" s="191">
        <v>44043</v>
      </c>
      <c r="M25" s="210">
        <v>45504</v>
      </c>
      <c r="N25" s="210">
        <v>43438</v>
      </c>
    </row>
    <row r="26" spans="1:14">
      <c r="A26" s="182" t="s">
        <v>10</v>
      </c>
      <c r="B26" s="180" t="s">
        <v>15</v>
      </c>
      <c r="C26" s="175"/>
      <c r="D26" s="183" t="s">
        <v>285</v>
      </c>
      <c r="E26" s="202" t="s">
        <v>616</v>
      </c>
      <c r="F26" s="208" t="s">
        <v>286</v>
      </c>
      <c r="G26" s="176" t="s">
        <v>475</v>
      </c>
      <c r="H26" s="176"/>
      <c r="I26" s="175"/>
      <c r="J26" s="176"/>
      <c r="K26" s="277"/>
      <c r="L26" s="191">
        <v>44043</v>
      </c>
      <c r="M26" s="211"/>
      <c r="N26" s="211"/>
    </row>
    <row r="27" spans="1:14">
      <c r="A27" s="182" t="s">
        <v>10</v>
      </c>
      <c r="B27" s="197" t="s">
        <v>28</v>
      </c>
      <c r="C27" s="175"/>
      <c r="D27" s="182" t="s">
        <v>633</v>
      </c>
      <c r="E27" s="202" t="s">
        <v>632</v>
      </c>
      <c r="F27" s="208" t="s">
        <v>224</v>
      </c>
      <c r="G27" s="176" t="s">
        <v>475</v>
      </c>
      <c r="H27" s="176"/>
      <c r="I27" s="175">
        <v>1500</v>
      </c>
      <c r="J27" s="176" t="s">
        <v>484</v>
      </c>
      <c r="K27" s="277">
        <v>1</v>
      </c>
      <c r="L27" s="191">
        <v>43281</v>
      </c>
      <c r="M27" s="210">
        <v>45473</v>
      </c>
      <c r="N27" s="210">
        <v>43465</v>
      </c>
    </row>
    <row r="28" spans="1:14">
      <c r="A28" s="182" t="s">
        <v>10</v>
      </c>
      <c r="B28" s="180" t="s">
        <v>29</v>
      </c>
      <c r="C28" s="175" t="s">
        <v>565</v>
      </c>
      <c r="D28" s="182" t="s">
        <v>253</v>
      </c>
      <c r="E28" s="202" t="s">
        <v>474</v>
      </c>
      <c r="F28" s="208" t="s">
        <v>254</v>
      </c>
      <c r="G28" s="176" t="s">
        <v>485</v>
      </c>
      <c r="H28" s="176"/>
      <c r="I28" s="175">
        <v>3000</v>
      </c>
      <c r="J28" s="176" t="s">
        <v>470</v>
      </c>
      <c r="K28" s="277">
        <v>13</v>
      </c>
      <c r="L28" s="191">
        <v>43373</v>
      </c>
      <c r="M28" s="210">
        <v>45199</v>
      </c>
      <c r="N28" s="210">
        <v>43190</v>
      </c>
    </row>
    <row r="29" spans="1:14">
      <c r="A29" s="182" t="s">
        <v>10</v>
      </c>
      <c r="B29" s="197" t="s">
        <v>634</v>
      </c>
      <c r="C29" s="175"/>
      <c r="D29" s="182" t="s">
        <v>633</v>
      </c>
      <c r="E29" s="202" t="s">
        <v>632</v>
      </c>
      <c r="F29" s="208" t="s">
        <v>224</v>
      </c>
      <c r="G29" s="176" t="s">
        <v>493</v>
      </c>
      <c r="H29" s="176"/>
      <c r="I29" s="175">
        <v>5400</v>
      </c>
      <c r="J29" s="176" t="s">
        <v>470</v>
      </c>
      <c r="K29" s="277">
        <v>12</v>
      </c>
      <c r="L29" s="191">
        <v>43281</v>
      </c>
      <c r="M29" s="211">
        <v>43646</v>
      </c>
      <c r="N29" s="211">
        <v>41638</v>
      </c>
    </row>
    <row r="30" spans="1:14">
      <c r="A30" s="182" t="s">
        <v>10</v>
      </c>
      <c r="B30" s="180" t="s">
        <v>631</v>
      </c>
      <c r="C30" s="175"/>
      <c r="D30" s="182" t="s">
        <v>630</v>
      </c>
      <c r="E30" s="202" t="s">
        <v>490</v>
      </c>
      <c r="F30" s="208" t="s">
        <v>224</v>
      </c>
      <c r="G30" s="176" t="s">
        <v>482</v>
      </c>
      <c r="H30" s="176"/>
      <c r="I30" s="175">
        <v>1750</v>
      </c>
      <c r="J30" s="176" t="s">
        <v>622</v>
      </c>
      <c r="K30" s="277">
        <v>3</v>
      </c>
      <c r="L30" s="192">
        <v>43830</v>
      </c>
      <c r="M30" s="210">
        <v>44561</v>
      </c>
      <c r="N30" s="210">
        <v>42306</v>
      </c>
    </row>
    <row r="31" spans="1:14">
      <c r="A31" s="182" t="s">
        <v>10</v>
      </c>
      <c r="B31" s="180" t="s">
        <v>16</v>
      </c>
      <c r="C31" s="175"/>
      <c r="D31" s="182" t="s">
        <v>629</v>
      </c>
      <c r="E31" s="202" t="s">
        <v>578</v>
      </c>
      <c r="F31" s="208" t="s">
        <v>577</v>
      </c>
      <c r="G31" s="176" t="s">
        <v>628</v>
      </c>
      <c r="H31" s="176"/>
      <c r="I31" s="175">
        <v>1200</v>
      </c>
      <c r="J31" s="176" t="s">
        <v>476</v>
      </c>
      <c r="K31" s="277">
        <v>1</v>
      </c>
      <c r="L31" s="192">
        <v>43830</v>
      </c>
      <c r="M31" s="211">
        <v>42369</v>
      </c>
      <c r="N31" s="211">
        <v>40330</v>
      </c>
    </row>
    <row r="32" spans="1:14">
      <c r="A32" s="182" t="s">
        <v>10</v>
      </c>
      <c r="B32" s="180" t="s">
        <v>17</v>
      </c>
      <c r="C32" s="175"/>
      <c r="D32" s="182" t="s">
        <v>569</v>
      </c>
      <c r="E32" s="202" t="s">
        <v>566</v>
      </c>
      <c r="F32" s="208" t="s">
        <v>224</v>
      </c>
      <c r="G32" s="176" t="s">
        <v>493</v>
      </c>
      <c r="H32" s="176"/>
      <c r="I32" s="175">
        <v>9200</v>
      </c>
      <c r="J32" s="176" t="s">
        <v>583</v>
      </c>
      <c r="K32" s="277">
        <v>9806</v>
      </c>
      <c r="L32" s="192">
        <v>43830</v>
      </c>
      <c r="M32" s="210">
        <v>44561</v>
      </c>
      <c r="N32" s="210">
        <v>42551</v>
      </c>
    </row>
    <row r="33" spans="1:14">
      <c r="A33" s="182" t="s">
        <v>10</v>
      </c>
      <c r="B33" s="180" t="s">
        <v>627</v>
      </c>
      <c r="C33" s="175"/>
      <c r="D33" s="182" t="s">
        <v>626</v>
      </c>
      <c r="E33" s="202" t="s">
        <v>610</v>
      </c>
      <c r="F33" s="208" t="s">
        <v>260</v>
      </c>
      <c r="G33" s="176" t="s">
        <v>505</v>
      </c>
      <c r="H33" s="176"/>
      <c r="I33" s="175">
        <v>0</v>
      </c>
      <c r="J33" s="176" t="s">
        <v>484</v>
      </c>
      <c r="K33" s="277">
        <v>0</v>
      </c>
      <c r="L33" s="192">
        <v>43830</v>
      </c>
      <c r="M33" s="211">
        <v>43100</v>
      </c>
      <c r="N33" s="211">
        <v>41089</v>
      </c>
    </row>
    <row r="34" spans="1:14">
      <c r="A34" s="182" t="s">
        <v>10</v>
      </c>
      <c r="B34" s="180" t="s">
        <v>625</v>
      </c>
      <c r="C34" s="175"/>
      <c r="D34" s="182" t="s">
        <v>612</v>
      </c>
      <c r="E34" s="202" t="s">
        <v>572</v>
      </c>
      <c r="F34" s="208" t="s">
        <v>224</v>
      </c>
      <c r="G34" s="176" t="s">
        <v>493</v>
      </c>
      <c r="H34" s="176"/>
      <c r="I34" s="175">
        <v>3000</v>
      </c>
      <c r="J34" s="176" t="s">
        <v>622</v>
      </c>
      <c r="K34" s="277">
        <v>1</v>
      </c>
      <c r="L34" s="192">
        <v>43830</v>
      </c>
      <c r="M34" s="210">
        <v>44561</v>
      </c>
      <c r="N34" s="210">
        <v>42117</v>
      </c>
    </row>
    <row r="35" spans="1:14">
      <c r="A35" s="182" t="s">
        <v>10</v>
      </c>
      <c r="B35" s="197" t="s">
        <v>34</v>
      </c>
      <c r="C35" s="175" t="s">
        <v>565</v>
      </c>
      <c r="D35" s="182" t="s">
        <v>486</v>
      </c>
      <c r="E35" s="202">
        <v>75017</v>
      </c>
      <c r="F35" s="208" t="s">
        <v>224</v>
      </c>
      <c r="G35" s="176" t="s">
        <v>469</v>
      </c>
      <c r="H35" s="176">
        <v>2019</v>
      </c>
      <c r="I35" s="212" t="s">
        <v>487</v>
      </c>
      <c r="J35" s="213" t="s">
        <v>487</v>
      </c>
      <c r="K35" s="311" t="s">
        <v>487</v>
      </c>
      <c r="L35" s="192">
        <v>43830</v>
      </c>
      <c r="M35" s="210">
        <v>45291</v>
      </c>
      <c r="N35" s="210" t="s">
        <v>488</v>
      </c>
    </row>
    <row r="36" spans="1:14">
      <c r="A36" s="182" t="s">
        <v>10</v>
      </c>
      <c r="B36" s="197" t="s">
        <v>35</v>
      </c>
      <c r="C36" s="175"/>
      <c r="D36" s="182" t="s">
        <v>624</v>
      </c>
      <c r="E36" s="202" t="s">
        <v>623</v>
      </c>
      <c r="F36" s="208" t="s">
        <v>224</v>
      </c>
      <c r="G36" s="176" t="s">
        <v>485</v>
      </c>
      <c r="H36" s="176">
        <v>2019</v>
      </c>
      <c r="I36" s="175"/>
      <c r="J36" s="176" t="s">
        <v>622</v>
      </c>
      <c r="K36" s="277">
        <v>4</v>
      </c>
      <c r="L36" s="309">
        <v>43830</v>
      </c>
      <c r="M36" s="210">
        <v>45657</v>
      </c>
      <c r="N36" s="210">
        <v>43542</v>
      </c>
    </row>
    <row r="37" spans="1:14">
      <c r="A37" s="182" t="s">
        <v>10</v>
      </c>
      <c r="B37" s="180" t="s">
        <v>621</v>
      </c>
      <c r="C37" s="175"/>
      <c r="D37" s="182" t="s">
        <v>612</v>
      </c>
      <c r="E37" s="195">
        <v>75116</v>
      </c>
      <c r="F37" s="208" t="s">
        <v>224</v>
      </c>
      <c r="G37" s="176" t="s">
        <v>493</v>
      </c>
      <c r="H37" s="176"/>
      <c r="I37" s="175">
        <v>8400</v>
      </c>
      <c r="J37" s="176" t="s">
        <v>519</v>
      </c>
      <c r="K37" s="277">
        <v>7</v>
      </c>
      <c r="L37" s="192">
        <v>43830</v>
      </c>
      <c r="M37" s="210">
        <v>44926</v>
      </c>
      <c r="N37" s="210">
        <v>42916</v>
      </c>
    </row>
    <row r="38" spans="1:14">
      <c r="A38" s="182" t="s">
        <v>10</v>
      </c>
      <c r="B38" s="180" t="s">
        <v>620</v>
      </c>
      <c r="C38" s="175"/>
      <c r="D38" s="182" t="s">
        <v>619</v>
      </c>
      <c r="E38" s="202" t="s">
        <v>618</v>
      </c>
      <c r="F38" s="208" t="s">
        <v>224</v>
      </c>
      <c r="G38" s="176" t="s">
        <v>469</v>
      </c>
      <c r="H38" s="176"/>
      <c r="I38" s="175">
        <v>0</v>
      </c>
      <c r="J38" s="176" t="s">
        <v>484</v>
      </c>
      <c r="K38" s="277">
        <v>0</v>
      </c>
      <c r="L38" s="192">
        <v>43830</v>
      </c>
      <c r="M38" s="211">
        <v>44196</v>
      </c>
      <c r="N38" s="211">
        <v>42185</v>
      </c>
    </row>
    <row r="39" spans="1:14">
      <c r="A39" s="182" t="s">
        <v>10</v>
      </c>
      <c r="B39" s="197" t="s">
        <v>617</v>
      </c>
      <c r="C39" s="175"/>
      <c r="D39" s="182" t="s">
        <v>285</v>
      </c>
      <c r="E39" s="202" t="s">
        <v>616</v>
      </c>
      <c r="F39" s="208" t="s">
        <v>286</v>
      </c>
      <c r="G39" s="176" t="s">
        <v>522</v>
      </c>
      <c r="H39" s="176"/>
      <c r="I39" s="175">
        <v>40666</v>
      </c>
      <c r="J39" s="176" t="s">
        <v>473</v>
      </c>
      <c r="K39" s="277">
        <v>34</v>
      </c>
      <c r="L39" s="191">
        <v>43251</v>
      </c>
      <c r="M39" s="210">
        <v>43982</v>
      </c>
      <c r="N39" s="210">
        <v>41971</v>
      </c>
    </row>
    <row r="40" spans="1:14">
      <c r="A40" s="182" t="s">
        <v>10</v>
      </c>
      <c r="B40" s="197" t="s">
        <v>615</v>
      </c>
      <c r="C40" s="175"/>
      <c r="D40" s="182" t="s">
        <v>614</v>
      </c>
      <c r="E40" s="202" t="s">
        <v>578</v>
      </c>
      <c r="F40" s="208" t="s">
        <v>577</v>
      </c>
      <c r="G40" s="176" t="s">
        <v>505</v>
      </c>
      <c r="H40" s="176"/>
      <c r="I40" s="175">
        <v>6500</v>
      </c>
      <c r="J40" s="176" t="s">
        <v>470</v>
      </c>
      <c r="K40" s="277">
        <v>17</v>
      </c>
      <c r="L40" s="192">
        <v>43830</v>
      </c>
      <c r="M40" s="210">
        <v>44561</v>
      </c>
      <c r="N40" s="210">
        <v>42460</v>
      </c>
    </row>
    <row r="41" spans="1:14">
      <c r="A41" s="182" t="s">
        <v>10</v>
      </c>
      <c r="B41" s="180" t="s">
        <v>613</v>
      </c>
      <c r="C41" s="175"/>
      <c r="D41" s="182" t="s">
        <v>612</v>
      </c>
      <c r="E41" s="202" t="s">
        <v>572</v>
      </c>
      <c r="F41" s="208" t="s">
        <v>224</v>
      </c>
      <c r="G41" s="176" t="s">
        <v>493</v>
      </c>
      <c r="H41" s="176"/>
      <c r="I41" s="175">
        <v>8450</v>
      </c>
      <c r="J41" s="176" t="s">
        <v>583</v>
      </c>
      <c r="K41" s="277">
        <v>30</v>
      </c>
      <c r="L41" s="192">
        <v>43830</v>
      </c>
      <c r="M41" s="210">
        <v>44926</v>
      </c>
      <c r="N41" s="210">
        <v>42916</v>
      </c>
    </row>
    <row r="42" spans="1:14">
      <c r="A42" s="182" t="s">
        <v>10</v>
      </c>
      <c r="B42" s="180" t="s">
        <v>123</v>
      </c>
      <c r="C42" s="175" t="s">
        <v>565</v>
      </c>
      <c r="D42" s="183" t="s">
        <v>489</v>
      </c>
      <c r="E42" s="202" t="s">
        <v>490</v>
      </c>
      <c r="F42" s="208" t="s">
        <v>224</v>
      </c>
      <c r="G42" s="176" t="s">
        <v>469</v>
      </c>
      <c r="H42" s="176"/>
      <c r="I42" s="175">
        <v>19300</v>
      </c>
      <c r="J42" s="176" t="s">
        <v>473</v>
      </c>
      <c r="K42" s="277">
        <v>5</v>
      </c>
      <c r="L42" s="192">
        <v>43830</v>
      </c>
      <c r="M42" s="210">
        <v>45291</v>
      </c>
      <c r="N42" s="210">
        <v>43280</v>
      </c>
    </row>
    <row r="43" spans="1:14">
      <c r="A43" s="182" t="s">
        <v>10</v>
      </c>
      <c r="B43" s="180" t="s">
        <v>611</v>
      </c>
      <c r="C43" s="175"/>
      <c r="D43" s="184" t="s">
        <v>606</v>
      </c>
      <c r="E43" s="202" t="s">
        <v>610</v>
      </c>
      <c r="F43" s="208" t="s">
        <v>260</v>
      </c>
      <c r="G43" s="176" t="s">
        <v>505</v>
      </c>
      <c r="H43" s="176"/>
      <c r="I43" s="175">
        <v>12200</v>
      </c>
      <c r="J43" s="176" t="s">
        <v>497</v>
      </c>
      <c r="K43" s="277">
        <v>4</v>
      </c>
      <c r="L43" s="192">
        <v>43830</v>
      </c>
      <c r="M43" s="210">
        <v>43830</v>
      </c>
      <c r="N43" s="210">
        <v>42037</v>
      </c>
    </row>
    <row r="44" spans="1:14">
      <c r="A44" s="182" t="s">
        <v>10</v>
      </c>
      <c r="B44" s="180" t="s">
        <v>609</v>
      </c>
      <c r="C44" s="175"/>
      <c r="D44" s="184" t="s">
        <v>606</v>
      </c>
      <c r="E44" s="195">
        <v>97232</v>
      </c>
      <c r="F44" s="208" t="s">
        <v>260</v>
      </c>
      <c r="G44" s="176" t="s">
        <v>505</v>
      </c>
      <c r="H44" s="176"/>
      <c r="I44" s="175">
        <v>3200</v>
      </c>
      <c r="J44" s="176" t="s">
        <v>470</v>
      </c>
      <c r="K44" s="277">
        <v>11</v>
      </c>
      <c r="L44" s="192">
        <v>43830</v>
      </c>
      <c r="M44" s="210">
        <v>43830</v>
      </c>
      <c r="N44" s="210">
        <v>41918</v>
      </c>
    </row>
    <row r="45" spans="1:14">
      <c r="A45" s="182" t="s">
        <v>10</v>
      </c>
      <c r="B45" s="180" t="s">
        <v>608</v>
      </c>
      <c r="C45" s="175"/>
      <c r="D45" s="184" t="s">
        <v>606</v>
      </c>
      <c r="E45" s="195">
        <v>97232</v>
      </c>
      <c r="F45" s="208" t="s">
        <v>260</v>
      </c>
      <c r="G45" s="176" t="s">
        <v>505</v>
      </c>
      <c r="H45" s="176"/>
      <c r="I45" s="175">
        <v>3200</v>
      </c>
      <c r="J45" s="176" t="s">
        <v>519</v>
      </c>
      <c r="K45" s="277">
        <v>9</v>
      </c>
      <c r="L45" s="192">
        <v>43830</v>
      </c>
      <c r="M45" s="210">
        <v>43830</v>
      </c>
      <c r="N45" s="210">
        <v>41949</v>
      </c>
    </row>
    <row r="46" spans="1:14">
      <c r="A46" s="182" t="s">
        <v>10</v>
      </c>
      <c r="B46" s="180" t="s">
        <v>607</v>
      </c>
      <c r="C46" s="175"/>
      <c r="D46" s="184" t="s">
        <v>606</v>
      </c>
      <c r="E46" s="195">
        <v>97232</v>
      </c>
      <c r="F46" s="208" t="s">
        <v>260</v>
      </c>
      <c r="G46" s="176" t="s">
        <v>505</v>
      </c>
      <c r="H46" s="176"/>
      <c r="I46" s="175">
        <v>5300</v>
      </c>
      <c r="J46" s="176" t="s">
        <v>470</v>
      </c>
      <c r="K46" s="277">
        <v>5</v>
      </c>
      <c r="L46" s="192">
        <v>43830</v>
      </c>
      <c r="M46" s="210">
        <v>43830</v>
      </c>
      <c r="N46" s="210">
        <v>41949</v>
      </c>
    </row>
    <row r="47" spans="1:14">
      <c r="A47" s="182" t="s">
        <v>10</v>
      </c>
      <c r="B47" s="197" t="s">
        <v>605</v>
      </c>
      <c r="C47" s="175"/>
      <c r="D47" s="185" t="s">
        <v>604</v>
      </c>
      <c r="E47" s="195">
        <v>75010</v>
      </c>
      <c r="F47" s="208" t="s">
        <v>224</v>
      </c>
      <c r="G47" s="176" t="s">
        <v>493</v>
      </c>
      <c r="H47" s="176"/>
      <c r="I47" s="175">
        <v>4610</v>
      </c>
      <c r="J47" s="176" t="s">
        <v>519</v>
      </c>
      <c r="K47" s="277">
        <v>16</v>
      </c>
      <c r="L47" s="192">
        <v>43830</v>
      </c>
      <c r="M47" s="210">
        <v>43830</v>
      </c>
      <c r="N47" s="210">
        <v>42004</v>
      </c>
    </row>
    <row r="48" spans="1:14">
      <c r="A48" s="182" t="s">
        <v>10</v>
      </c>
      <c r="B48" s="197" t="s">
        <v>603</v>
      </c>
      <c r="C48" s="175"/>
      <c r="D48" s="185" t="s">
        <v>602</v>
      </c>
      <c r="E48" s="195">
        <v>75017</v>
      </c>
      <c r="F48" s="208" t="s">
        <v>224</v>
      </c>
      <c r="G48" s="176" t="s">
        <v>493</v>
      </c>
      <c r="H48" s="176"/>
      <c r="I48" s="175">
        <v>4610</v>
      </c>
      <c r="J48" s="176" t="s">
        <v>494</v>
      </c>
      <c r="K48" s="277">
        <v>40</v>
      </c>
      <c r="L48" s="192">
        <v>43830</v>
      </c>
      <c r="M48" s="210">
        <v>43830</v>
      </c>
      <c r="N48" s="210">
        <v>42004</v>
      </c>
    </row>
    <row r="49" spans="1:14">
      <c r="A49" s="182" t="s">
        <v>10</v>
      </c>
      <c r="B49" s="197" t="s">
        <v>601</v>
      </c>
      <c r="C49" s="175"/>
      <c r="D49" s="182" t="s">
        <v>600</v>
      </c>
      <c r="E49" s="202" t="s">
        <v>599</v>
      </c>
      <c r="F49" s="208" t="s">
        <v>224</v>
      </c>
      <c r="G49" s="176" t="s">
        <v>493</v>
      </c>
      <c r="H49" s="176"/>
      <c r="I49" s="175">
        <v>5400</v>
      </c>
      <c r="J49" s="176" t="s">
        <v>519</v>
      </c>
      <c r="K49" s="277">
        <v>16</v>
      </c>
      <c r="L49" s="192">
        <v>43830</v>
      </c>
      <c r="M49" s="210">
        <v>43830</v>
      </c>
      <c r="N49" s="210">
        <v>42004</v>
      </c>
    </row>
    <row r="50" spans="1:14">
      <c r="A50" s="182" t="s">
        <v>10</v>
      </c>
      <c r="B50" s="197" t="s">
        <v>598</v>
      </c>
      <c r="C50" s="175"/>
      <c r="D50" s="185" t="s">
        <v>597</v>
      </c>
      <c r="E50" s="195">
        <v>75001</v>
      </c>
      <c r="F50" s="208" t="s">
        <v>224</v>
      </c>
      <c r="G50" s="176" t="s">
        <v>493</v>
      </c>
      <c r="H50" s="176"/>
      <c r="I50" s="175">
        <v>5410</v>
      </c>
      <c r="J50" s="176" t="s">
        <v>519</v>
      </c>
      <c r="K50" s="277">
        <v>16</v>
      </c>
      <c r="L50" s="192">
        <v>43830</v>
      </c>
      <c r="M50" s="210">
        <v>43830</v>
      </c>
      <c r="N50" s="210">
        <v>42004</v>
      </c>
    </row>
    <row r="51" spans="1:14">
      <c r="A51" s="182" t="s">
        <v>10</v>
      </c>
      <c r="B51" s="197" t="s">
        <v>596</v>
      </c>
      <c r="C51" s="175"/>
      <c r="D51" s="185" t="s">
        <v>595</v>
      </c>
      <c r="E51" s="195">
        <v>30300</v>
      </c>
      <c r="F51" s="208" t="s">
        <v>594</v>
      </c>
      <c r="G51" s="176" t="s">
        <v>482</v>
      </c>
      <c r="H51" s="176">
        <v>2017</v>
      </c>
      <c r="I51" s="175"/>
      <c r="J51" s="176" t="s">
        <v>484</v>
      </c>
      <c r="K51" s="277"/>
      <c r="L51" s="188">
        <v>43830</v>
      </c>
      <c r="M51" s="211"/>
      <c r="N51" s="211"/>
    </row>
    <row r="52" spans="1:14">
      <c r="A52" s="182" t="s">
        <v>10</v>
      </c>
      <c r="B52" s="180" t="s">
        <v>37</v>
      </c>
      <c r="C52" s="175"/>
      <c r="D52" s="183" t="s">
        <v>265</v>
      </c>
      <c r="E52" s="202">
        <v>97212</v>
      </c>
      <c r="F52" s="208" t="s">
        <v>266</v>
      </c>
      <c r="G52" s="176" t="s">
        <v>475</v>
      </c>
      <c r="H52" s="176"/>
      <c r="I52" s="175">
        <v>8100</v>
      </c>
      <c r="J52" s="176" t="s">
        <v>583</v>
      </c>
      <c r="K52" s="277">
        <v>59</v>
      </c>
      <c r="L52" s="188">
        <v>43830</v>
      </c>
      <c r="M52" s="210">
        <v>44196</v>
      </c>
      <c r="N52" s="210">
        <v>42349</v>
      </c>
    </row>
    <row r="53" spans="1:14">
      <c r="A53" s="185" t="s">
        <v>10</v>
      </c>
      <c r="B53" s="198" t="s">
        <v>109</v>
      </c>
      <c r="C53" s="175" t="s">
        <v>565</v>
      </c>
      <c r="D53" s="184" t="s">
        <v>480</v>
      </c>
      <c r="E53" s="205" t="s">
        <v>481</v>
      </c>
      <c r="F53" s="208" t="s">
        <v>280</v>
      </c>
      <c r="G53" s="176" t="s">
        <v>482</v>
      </c>
      <c r="H53" s="176">
        <v>2018</v>
      </c>
      <c r="I53" s="175">
        <v>5000</v>
      </c>
      <c r="J53" s="176" t="s">
        <v>476</v>
      </c>
      <c r="K53" s="277">
        <v>1</v>
      </c>
      <c r="L53" s="190">
        <v>43830</v>
      </c>
      <c r="M53" s="210">
        <v>43830</v>
      </c>
      <c r="N53" s="210" t="s">
        <v>483</v>
      </c>
    </row>
    <row r="54" spans="1:14">
      <c r="A54" s="182" t="s">
        <v>10</v>
      </c>
      <c r="B54" s="197" t="s">
        <v>593</v>
      </c>
      <c r="C54" s="175"/>
      <c r="D54" s="185" t="s">
        <v>592</v>
      </c>
      <c r="E54" s="195">
        <v>78550</v>
      </c>
      <c r="F54" s="208" t="s">
        <v>591</v>
      </c>
      <c r="G54" s="176" t="s">
        <v>475</v>
      </c>
      <c r="H54" s="176"/>
      <c r="I54" s="175">
        <v>10300</v>
      </c>
      <c r="J54" s="176" t="s">
        <v>494</v>
      </c>
      <c r="K54" s="277">
        <v>3</v>
      </c>
      <c r="L54" s="188">
        <v>43830</v>
      </c>
      <c r="M54" s="210">
        <v>44196</v>
      </c>
      <c r="N54" s="210">
        <v>42181</v>
      </c>
    </row>
    <row r="55" spans="1:14">
      <c r="A55" s="182" t="s">
        <v>10</v>
      </c>
      <c r="B55" s="180" t="s">
        <v>590</v>
      </c>
      <c r="C55" s="175"/>
      <c r="D55" s="217" t="s">
        <v>589</v>
      </c>
      <c r="E55" s="200">
        <v>11000</v>
      </c>
      <c r="F55" s="208" t="s">
        <v>588</v>
      </c>
      <c r="G55" s="176" t="s">
        <v>472</v>
      </c>
      <c r="H55" s="176"/>
      <c r="I55" s="175">
        <v>8000</v>
      </c>
      <c r="J55" s="176" t="s">
        <v>560</v>
      </c>
      <c r="K55" s="277">
        <v>15</v>
      </c>
      <c r="L55" s="310">
        <v>43159</v>
      </c>
      <c r="M55" s="210">
        <v>44985</v>
      </c>
      <c r="N55" s="210">
        <v>42993</v>
      </c>
    </row>
    <row r="56" spans="1:14">
      <c r="A56" s="182" t="s">
        <v>10</v>
      </c>
      <c r="B56" s="180" t="s">
        <v>587</v>
      </c>
      <c r="C56" s="175"/>
      <c r="D56" s="183" t="s">
        <v>586</v>
      </c>
      <c r="E56" s="206" t="s">
        <v>585</v>
      </c>
      <c r="F56" s="208" t="s">
        <v>584</v>
      </c>
      <c r="G56" s="176" t="s">
        <v>493</v>
      </c>
      <c r="H56" s="176"/>
      <c r="I56" s="175">
        <v>8500</v>
      </c>
      <c r="J56" s="176" t="s">
        <v>583</v>
      </c>
      <c r="K56" s="277">
        <v>33</v>
      </c>
      <c r="L56" s="188">
        <v>43830</v>
      </c>
      <c r="M56" s="211">
        <v>43100</v>
      </c>
      <c r="N56" s="211">
        <v>42916</v>
      </c>
    </row>
    <row r="57" spans="1:14">
      <c r="A57" s="182" t="s">
        <v>10</v>
      </c>
      <c r="B57" s="180" t="s">
        <v>38</v>
      </c>
      <c r="C57" s="175" t="s">
        <v>565</v>
      </c>
      <c r="D57" s="183" t="s">
        <v>296</v>
      </c>
      <c r="E57" s="206" t="s">
        <v>491</v>
      </c>
      <c r="F57" s="208" t="s">
        <v>224</v>
      </c>
      <c r="G57" s="176" t="s">
        <v>475</v>
      </c>
      <c r="H57" s="176"/>
      <c r="I57" s="175">
        <v>11100</v>
      </c>
      <c r="J57" s="176" t="s">
        <v>479</v>
      </c>
      <c r="K57" s="277">
        <v>0</v>
      </c>
      <c r="L57" s="188">
        <v>43830</v>
      </c>
      <c r="M57" s="211">
        <v>43100</v>
      </c>
      <c r="N57" s="211">
        <v>41207</v>
      </c>
    </row>
    <row r="58" spans="1:14">
      <c r="A58" s="182" t="s">
        <v>10</v>
      </c>
      <c r="B58" s="180" t="s">
        <v>582</v>
      </c>
      <c r="C58" s="175"/>
      <c r="D58" s="183" t="s">
        <v>581</v>
      </c>
      <c r="E58" s="206" t="s">
        <v>566</v>
      </c>
      <c r="F58" s="208" t="s">
        <v>224</v>
      </c>
      <c r="G58" s="176" t="s">
        <v>505</v>
      </c>
      <c r="H58" s="176"/>
      <c r="I58" s="175">
        <v>4050</v>
      </c>
      <c r="J58" s="176" t="s">
        <v>479</v>
      </c>
      <c r="K58" s="277">
        <v>8</v>
      </c>
      <c r="L58" s="188">
        <v>43830</v>
      </c>
      <c r="M58" s="210">
        <v>45291</v>
      </c>
      <c r="N58" s="210">
        <v>43280</v>
      </c>
    </row>
    <row r="59" spans="1:14">
      <c r="A59" s="182" t="s">
        <v>10</v>
      </c>
      <c r="B59" s="180" t="s">
        <v>580</v>
      </c>
      <c r="C59" s="175"/>
      <c r="D59" s="183" t="s">
        <v>579</v>
      </c>
      <c r="E59" s="206" t="s">
        <v>578</v>
      </c>
      <c r="F59" s="208" t="s">
        <v>577</v>
      </c>
      <c r="G59" s="176" t="s">
        <v>469</v>
      </c>
      <c r="H59" s="176"/>
      <c r="I59" s="175">
        <v>7550</v>
      </c>
      <c r="J59" s="176" t="s">
        <v>484</v>
      </c>
      <c r="K59" s="277">
        <v>0</v>
      </c>
      <c r="L59" s="188">
        <v>43830</v>
      </c>
      <c r="M59" s="210">
        <v>44196</v>
      </c>
      <c r="N59" s="210">
        <v>42180</v>
      </c>
    </row>
    <row r="60" spans="1:14">
      <c r="A60" s="182" t="s">
        <v>10</v>
      </c>
      <c r="B60" s="180" t="s">
        <v>576</v>
      </c>
      <c r="C60" s="175"/>
      <c r="D60" s="183" t="s">
        <v>575</v>
      </c>
      <c r="E60" s="206" t="s">
        <v>574</v>
      </c>
      <c r="F60" s="208" t="s">
        <v>224</v>
      </c>
      <c r="G60" s="176" t="s">
        <v>493</v>
      </c>
      <c r="H60" s="176"/>
      <c r="I60" s="175">
        <v>3100</v>
      </c>
      <c r="J60" s="176" t="s">
        <v>494</v>
      </c>
      <c r="K60" s="277">
        <v>19</v>
      </c>
      <c r="L60" s="188">
        <v>43830</v>
      </c>
      <c r="M60" s="210">
        <v>44561</v>
      </c>
      <c r="N60" s="210">
        <v>42551</v>
      </c>
    </row>
    <row r="61" spans="1:14">
      <c r="A61" s="182" t="s">
        <v>10</v>
      </c>
      <c r="B61" s="197" t="s">
        <v>39</v>
      </c>
      <c r="C61" s="175"/>
      <c r="D61" s="182" t="s">
        <v>573</v>
      </c>
      <c r="E61" s="202" t="s">
        <v>572</v>
      </c>
      <c r="F61" s="208" t="s">
        <v>224</v>
      </c>
      <c r="G61" s="176" t="s">
        <v>571</v>
      </c>
      <c r="H61" s="176">
        <v>2019</v>
      </c>
      <c r="I61" s="175">
        <v>3000</v>
      </c>
      <c r="J61" s="176" t="s">
        <v>484</v>
      </c>
      <c r="K61" s="277">
        <v>0</v>
      </c>
      <c r="L61" s="309">
        <v>43830</v>
      </c>
      <c r="M61" s="210">
        <v>45657</v>
      </c>
      <c r="N61" s="308">
        <v>2019</v>
      </c>
    </row>
    <row r="62" spans="1:14">
      <c r="A62" s="182" t="s">
        <v>10</v>
      </c>
      <c r="B62" s="180" t="s">
        <v>570</v>
      </c>
      <c r="C62" s="175"/>
      <c r="D62" s="183" t="s">
        <v>569</v>
      </c>
      <c r="E62" s="206" t="s">
        <v>566</v>
      </c>
      <c r="F62" s="208" t="s">
        <v>224</v>
      </c>
      <c r="G62" s="176" t="s">
        <v>493</v>
      </c>
      <c r="H62" s="176"/>
      <c r="I62" s="175">
        <v>9200</v>
      </c>
      <c r="J62" s="176" t="s">
        <v>494</v>
      </c>
      <c r="K62" s="277">
        <v>11</v>
      </c>
      <c r="L62" s="188">
        <v>43830</v>
      </c>
      <c r="M62" s="210">
        <v>44651</v>
      </c>
      <c r="N62" s="210">
        <v>42643</v>
      </c>
    </row>
    <row r="63" spans="1:14">
      <c r="A63" s="182" t="s">
        <v>10</v>
      </c>
      <c r="B63" s="180" t="s">
        <v>568</v>
      </c>
      <c r="C63" s="175"/>
      <c r="D63" s="183" t="s">
        <v>567</v>
      </c>
      <c r="E63" s="206" t="s">
        <v>566</v>
      </c>
      <c r="F63" s="208" t="s">
        <v>224</v>
      </c>
      <c r="G63" s="176" t="s">
        <v>475</v>
      </c>
      <c r="H63" s="176"/>
      <c r="I63" s="175">
        <v>2800</v>
      </c>
      <c r="J63" s="176" t="s">
        <v>484</v>
      </c>
      <c r="K63" s="277">
        <v>0</v>
      </c>
      <c r="L63" s="307">
        <v>43190</v>
      </c>
      <c r="M63" s="210">
        <v>44286</v>
      </c>
      <c r="N63" s="210">
        <v>42080</v>
      </c>
    </row>
    <row r="64" spans="1:14">
      <c r="A64" s="187" t="s">
        <v>10</v>
      </c>
      <c r="B64" s="199" t="s">
        <v>40</v>
      </c>
      <c r="C64" s="175" t="s">
        <v>565</v>
      </c>
      <c r="D64" s="186" t="s">
        <v>301</v>
      </c>
      <c r="E64" s="207" t="s">
        <v>492</v>
      </c>
      <c r="F64" s="208" t="s">
        <v>302</v>
      </c>
      <c r="G64" s="176" t="s">
        <v>493</v>
      </c>
      <c r="H64" s="176"/>
      <c r="I64" s="175">
        <v>8000</v>
      </c>
      <c r="J64" s="176" t="s">
        <v>494</v>
      </c>
      <c r="K64" s="277">
        <v>17</v>
      </c>
      <c r="L64" s="188">
        <v>43830</v>
      </c>
      <c r="M64" s="210" t="s">
        <v>495</v>
      </c>
      <c r="N64" s="210">
        <v>41820</v>
      </c>
    </row>
    <row r="65" spans="1:14">
      <c r="A65" s="187" t="s">
        <v>10</v>
      </c>
      <c r="B65" s="306" t="s">
        <v>564</v>
      </c>
      <c r="C65" s="175"/>
      <c r="D65" s="187" t="s">
        <v>563</v>
      </c>
      <c r="E65" s="305" t="s">
        <v>562</v>
      </c>
      <c r="F65" s="208" t="s">
        <v>561</v>
      </c>
      <c r="G65" s="176"/>
      <c r="H65" s="176"/>
      <c r="I65" s="175">
        <v>5200</v>
      </c>
      <c r="J65" s="176" t="s">
        <v>560</v>
      </c>
      <c r="K65" s="277">
        <v>22</v>
      </c>
      <c r="L65" s="188">
        <v>43830</v>
      </c>
      <c r="M65" s="210">
        <v>44926</v>
      </c>
      <c r="N65" s="210">
        <v>43084</v>
      </c>
    </row>
    <row r="66" spans="1:14">
      <c r="A66" s="304" t="s">
        <v>10</v>
      </c>
      <c r="B66" s="300" t="s">
        <v>559</v>
      </c>
      <c r="C66" s="175"/>
      <c r="D66" s="303" t="s">
        <v>531</v>
      </c>
      <c r="E66" s="302">
        <v>92800</v>
      </c>
      <c r="F66" s="208" t="s">
        <v>529</v>
      </c>
      <c r="G66" s="176" t="s">
        <v>505</v>
      </c>
      <c r="H66" s="176">
        <v>2017</v>
      </c>
      <c r="I66" s="175">
        <v>500</v>
      </c>
      <c r="J66" s="176" t="s">
        <v>484</v>
      </c>
      <c r="K66" s="277">
        <v>0</v>
      </c>
      <c r="L66" s="303"/>
      <c r="M66" s="210">
        <v>44926</v>
      </c>
      <c r="N66" s="210">
        <v>43028</v>
      </c>
    </row>
    <row r="67" spans="1:14">
      <c r="A67" s="182" t="s">
        <v>10</v>
      </c>
      <c r="B67" s="300" t="s">
        <v>41</v>
      </c>
      <c r="C67" s="175"/>
      <c r="D67" s="185" t="s">
        <v>531</v>
      </c>
      <c r="E67" s="302">
        <v>92800</v>
      </c>
      <c r="F67" s="208" t="s">
        <v>529</v>
      </c>
      <c r="G67" s="176" t="s">
        <v>493</v>
      </c>
      <c r="H67" s="176">
        <v>2017</v>
      </c>
      <c r="I67" s="175">
        <v>13000</v>
      </c>
      <c r="J67" s="176" t="s">
        <v>539</v>
      </c>
      <c r="K67" s="277">
        <v>32.58</v>
      </c>
      <c r="L67" s="188">
        <v>43830</v>
      </c>
      <c r="M67" s="210">
        <v>44926</v>
      </c>
      <c r="N67" s="210">
        <v>43028</v>
      </c>
    </row>
    <row r="68" spans="1:14">
      <c r="A68" s="182" t="s">
        <v>10</v>
      </c>
      <c r="B68" s="300" t="s">
        <v>558</v>
      </c>
      <c r="C68" s="175"/>
      <c r="D68" s="185" t="s">
        <v>531</v>
      </c>
      <c r="E68" s="302">
        <v>92800</v>
      </c>
      <c r="F68" s="208" t="s">
        <v>529</v>
      </c>
      <c r="G68" s="176" t="s">
        <v>493</v>
      </c>
      <c r="H68" s="176">
        <v>2017</v>
      </c>
      <c r="I68" s="175">
        <v>500</v>
      </c>
      <c r="J68" s="176" t="s">
        <v>484</v>
      </c>
      <c r="K68" s="277">
        <v>0</v>
      </c>
      <c r="L68" s="188">
        <v>43830</v>
      </c>
      <c r="M68" s="210">
        <v>44926</v>
      </c>
      <c r="N68" s="210">
        <v>43028</v>
      </c>
    </row>
    <row r="69" spans="1:14">
      <c r="A69" s="182" t="s">
        <v>10</v>
      </c>
      <c r="B69" s="300" t="s">
        <v>557</v>
      </c>
      <c r="C69" s="175"/>
      <c r="D69" s="185" t="s">
        <v>531</v>
      </c>
      <c r="E69" s="302">
        <v>92800</v>
      </c>
      <c r="F69" s="208" t="s">
        <v>529</v>
      </c>
      <c r="G69" s="176" t="s">
        <v>493</v>
      </c>
      <c r="H69" s="176">
        <v>2017</v>
      </c>
      <c r="I69" s="175">
        <v>500</v>
      </c>
      <c r="J69" s="176" t="s">
        <v>484</v>
      </c>
      <c r="K69" s="277">
        <v>17.36</v>
      </c>
      <c r="L69" s="188">
        <v>43830</v>
      </c>
      <c r="M69" s="210">
        <v>44926</v>
      </c>
      <c r="N69" s="210">
        <v>43028</v>
      </c>
    </row>
    <row r="70" spans="1:14">
      <c r="A70" s="182" t="s">
        <v>10</v>
      </c>
      <c r="B70" s="300" t="s">
        <v>556</v>
      </c>
      <c r="C70" s="175"/>
      <c r="D70" s="185" t="s">
        <v>531</v>
      </c>
      <c r="E70" s="302">
        <v>92800</v>
      </c>
      <c r="F70" s="208" t="s">
        <v>529</v>
      </c>
      <c r="G70" s="176" t="s">
        <v>493</v>
      </c>
      <c r="H70" s="176">
        <v>2017</v>
      </c>
      <c r="I70" s="175">
        <v>1500</v>
      </c>
      <c r="J70" s="176" t="s">
        <v>497</v>
      </c>
      <c r="K70" s="277">
        <v>15.81</v>
      </c>
      <c r="L70" s="188">
        <v>43830</v>
      </c>
      <c r="M70" s="210">
        <v>44926</v>
      </c>
      <c r="N70" s="210">
        <v>43028</v>
      </c>
    </row>
    <row r="71" spans="1:14">
      <c r="A71" s="182" t="s">
        <v>10</v>
      </c>
      <c r="B71" s="300" t="s">
        <v>555</v>
      </c>
      <c r="C71" s="175"/>
      <c r="D71" s="185" t="s">
        <v>531</v>
      </c>
      <c r="E71" s="302">
        <v>92800</v>
      </c>
      <c r="F71" s="208" t="s">
        <v>529</v>
      </c>
      <c r="G71" s="176" t="s">
        <v>493</v>
      </c>
      <c r="H71" s="176">
        <v>2017</v>
      </c>
      <c r="I71" s="175">
        <v>1500</v>
      </c>
      <c r="J71" s="176" t="s">
        <v>519</v>
      </c>
      <c r="K71" s="277">
        <v>26.47</v>
      </c>
      <c r="L71" s="188">
        <v>43830</v>
      </c>
      <c r="M71" s="210">
        <v>44926</v>
      </c>
      <c r="N71" s="210">
        <v>43028</v>
      </c>
    </row>
    <row r="72" spans="1:14">
      <c r="A72" s="182" t="s">
        <v>10</v>
      </c>
      <c r="B72" s="300" t="s">
        <v>554</v>
      </c>
      <c r="C72" s="175"/>
      <c r="D72" s="185" t="s">
        <v>531</v>
      </c>
      <c r="E72" s="302">
        <v>92800</v>
      </c>
      <c r="F72" s="208" t="s">
        <v>529</v>
      </c>
      <c r="G72" s="176" t="s">
        <v>493</v>
      </c>
      <c r="H72" s="176">
        <v>2017</v>
      </c>
      <c r="I72" s="175">
        <v>500</v>
      </c>
      <c r="J72" s="176" t="s">
        <v>484</v>
      </c>
      <c r="K72" s="277">
        <v>0</v>
      </c>
      <c r="L72" s="188">
        <v>43830</v>
      </c>
      <c r="M72" s="210">
        <v>44926</v>
      </c>
      <c r="N72" s="210">
        <v>43028</v>
      </c>
    </row>
    <row r="73" spans="1:14">
      <c r="A73" s="182" t="s">
        <v>10</v>
      </c>
      <c r="B73" s="300" t="s">
        <v>553</v>
      </c>
      <c r="C73" s="175"/>
      <c r="D73" s="185" t="s">
        <v>531</v>
      </c>
      <c r="E73" s="302">
        <v>92800</v>
      </c>
      <c r="F73" s="208" t="s">
        <v>529</v>
      </c>
      <c r="G73" s="176" t="s">
        <v>493</v>
      </c>
      <c r="H73" s="176">
        <v>2017</v>
      </c>
      <c r="I73" s="175">
        <v>1500</v>
      </c>
      <c r="J73" s="176" t="s">
        <v>497</v>
      </c>
      <c r="K73" s="277">
        <v>13.89</v>
      </c>
      <c r="L73" s="188">
        <v>43830</v>
      </c>
      <c r="M73" s="210">
        <v>44926</v>
      </c>
      <c r="N73" s="210">
        <v>43028</v>
      </c>
    </row>
    <row r="74" spans="1:14">
      <c r="A74" s="182" t="s">
        <v>10</v>
      </c>
      <c r="B74" s="300" t="s">
        <v>552</v>
      </c>
      <c r="C74" s="175"/>
      <c r="D74" s="185" t="s">
        <v>531</v>
      </c>
      <c r="E74" s="302">
        <v>92800</v>
      </c>
      <c r="F74" s="208" t="s">
        <v>529</v>
      </c>
      <c r="G74" s="176" t="s">
        <v>493</v>
      </c>
      <c r="H74" s="176">
        <v>2017</v>
      </c>
      <c r="I74" s="175">
        <v>1500</v>
      </c>
      <c r="J74" s="176" t="s">
        <v>497</v>
      </c>
      <c r="K74" s="277">
        <v>14.42</v>
      </c>
      <c r="L74" s="188">
        <v>43830</v>
      </c>
      <c r="M74" s="210">
        <v>44926</v>
      </c>
      <c r="N74" s="210">
        <v>43028</v>
      </c>
    </row>
    <row r="75" spans="1:14">
      <c r="A75" s="182" t="s">
        <v>10</v>
      </c>
      <c r="B75" s="300" t="s">
        <v>551</v>
      </c>
      <c r="C75" s="175"/>
      <c r="D75" s="185" t="s">
        <v>531</v>
      </c>
      <c r="E75" s="288">
        <v>92800</v>
      </c>
      <c r="F75" s="301" t="s">
        <v>529</v>
      </c>
      <c r="G75" s="176" t="s">
        <v>493</v>
      </c>
      <c r="H75" s="176">
        <v>2017</v>
      </c>
      <c r="I75" s="175">
        <v>1500</v>
      </c>
      <c r="J75" s="176" t="s">
        <v>479</v>
      </c>
      <c r="K75" s="277">
        <v>27.07</v>
      </c>
      <c r="L75" s="188">
        <v>43830</v>
      </c>
      <c r="M75" s="210">
        <v>44926</v>
      </c>
      <c r="N75" s="210">
        <v>43028</v>
      </c>
    </row>
    <row r="76" spans="1:14">
      <c r="A76" s="182" t="s">
        <v>10</v>
      </c>
      <c r="B76" s="300" t="s">
        <v>550</v>
      </c>
      <c r="C76" s="175"/>
      <c r="D76" s="185" t="s">
        <v>531</v>
      </c>
      <c r="E76" s="288">
        <v>92800</v>
      </c>
      <c r="F76" s="301" t="s">
        <v>529</v>
      </c>
      <c r="G76" s="176" t="s">
        <v>493</v>
      </c>
      <c r="H76" s="176">
        <v>2017</v>
      </c>
      <c r="I76" s="175">
        <v>1500</v>
      </c>
      <c r="J76" s="176" t="s">
        <v>519</v>
      </c>
      <c r="K76" s="277">
        <v>19.010000000000002</v>
      </c>
      <c r="L76" s="188">
        <v>43830</v>
      </c>
      <c r="M76" s="210">
        <v>44926</v>
      </c>
      <c r="N76" s="210">
        <v>43028</v>
      </c>
    </row>
    <row r="77" spans="1:14">
      <c r="A77" s="182" t="s">
        <v>10</v>
      </c>
      <c r="B77" s="300" t="s">
        <v>549</v>
      </c>
      <c r="C77" s="175"/>
      <c r="D77" s="185" t="s">
        <v>531</v>
      </c>
      <c r="E77" s="288">
        <v>92800</v>
      </c>
      <c r="F77" s="301" t="s">
        <v>529</v>
      </c>
      <c r="G77" s="176" t="s">
        <v>493</v>
      </c>
      <c r="H77" s="176">
        <v>2017</v>
      </c>
      <c r="I77" s="175">
        <v>1500</v>
      </c>
      <c r="J77" s="176" t="s">
        <v>479</v>
      </c>
      <c r="K77" s="277">
        <v>20.99</v>
      </c>
      <c r="L77" s="188">
        <v>43830</v>
      </c>
      <c r="M77" s="210">
        <v>44926</v>
      </c>
      <c r="N77" s="210">
        <v>43028</v>
      </c>
    </row>
    <row r="78" spans="1:14">
      <c r="A78" s="182" t="s">
        <v>10</v>
      </c>
      <c r="B78" s="300" t="s">
        <v>548</v>
      </c>
      <c r="C78" s="175"/>
      <c r="D78" s="185" t="s">
        <v>531</v>
      </c>
      <c r="E78" s="288">
        <v>92800</v>
      </c>
      <c r="F78" s="301" t="s">
        <v>529</v>
      </c>
      <c r="G78" s="176" t="s">
        <v>493</v>
      </c>
      <c r="H78" s="176">
        <v>2017</v>
      </c>
      <c r="I78" s="175">
        <v>1500</v>
      </c>
      <c r="J78" s="176" t="s">
        <v>497</v>
      </c>
      <c r="K78" s="277">
        <v>16.21</v>
      </c>
      <c r="L78" s="188">
        <v>43830</v>
      </c>
      <c r="M78" s="210">
        <v>44926</v>
      </c>
      <c r="N78" s="210">
        <v>43028</v>
      </c>
    </row>
    <row r="79" spans="1:14">
      <c r="A79" s="182" t="s">
        <v>10</v>
      </c>
      <c r="B79" s="300" t="s">
        <v>547</v>
      </c>
      <c r="C79" s="175"/>
      <c r="D79" s="185" t="s">
        <v>531</v>
      </c>
      <c r="E79" s="288">
        <v>92800</v>
      </c>
      <c r="F79" s="301" t="s">
        <v>529</v>
      </c>
      <c r="G79" s="176" t="s">
        <v>493</v>
      </c>
      <c r="H79" s="176">
        <v>2017</v>
      </c>
      <c r="I79" s="175">
        <v>1500</v>
      </c>
      <c r="J79" s="176" t="s">
        <v>479</v>
      </c>
      <c r="K79" s="277">
        <v>16.3</v>
      </c>
      <c r="L79" s="188">
        <v>43830</v>
      </c>
      <c r="M79" s="210">
        <v>44926</v>
      </c>
      <c r="N79" s="210">
        <v>43028</v>
      </c>
    </row>
    <row r="80" spans="1:14">
      <c r="A80" s="182" t="s">
        <v>10</v>
      </c>
      <c r="B80" s="300" t="s">
        <v>546</v>
      </c>
      <c r="C80" s="175"/>
      <c r="D80" s="185" t="s">
        <v>531</v>
      </c>
      <c r="E80" s="288">
        <v>92800</v>
      </c>
      <c r="F80" s="301" t="s">
        <v>529</v>
      </c>
      <c r="G80" s="176" t="s">
        <v>493</v>
      </c>
      <c r="H80" s="176">
        <v>2017</v>
      </c>
      <c r="I80" s="175">
        <v>1500</v>
      </c>
      <c r="J80" s="176" t="s">
        <v>519</v>
      </c>
      <c r="K80" s="277">
        <v>18.29</v>
      </c>
      <c r="L80" s="188">
        <v>43830</v>
      </c>
      <c r="M80" s="210">
        <v>44926</v>
      </c>
      <c r="N80" s="210">
        <v>43028</v>
      </c>
    </row>
    <row r="81" spans="1:14">
      <c r="A81" s="182" t="s">
        <v>10</v>
      </c>
      <c r="B81" s="300" t="s">
        <v>545</v>
      </c>
      <c r="C81" s="175"/>
      <c r="D81" s="185" t="s">
        <v>531</v>
      </c>
      <c r="E81" s="288">
        <v>92800</v>
      </c>
      <c r="F81" s="301" t="s">
        <v>529</v>
      </c>
      <c r="G81" s="176" t="s">
        <v>493</v>
      </c>
      <c r="H81" s="176">
        <v>2017</v>
      </c>
      <c r="I81" s="175">
        <v>1500</v>
      </c>
      <c r="J81" s="176" t="s">
        <v>497</v>
      </c>
      <c r="K81" s="277">
        <v>17.940000000000001</v>
      </c>
      <c r="L81" s="188">
        <v>43830</v>
      </c>
      <c r="M81" s="210">
        <v>44926</v>
      </c>
      <c r="N81" s="210">
        <v>43028</v>
      </c>
    </row>
    <row r="82" spans="1:14">
      <c r="A82" s="182" t="s">
        <v>10</v>
      </c>
      <c r="B82" s="300" t="s">
        <v>544</v>
      </c>
      <c r="C82" s="175"/>
      <c r="D82" s="185" t="s">
        <v>531</v>
      </c>
      <c r="E82" s="288">
        <v>92800</v>
      </c>
      <c r="F82" s="301" t="s">
        <v>529</v>
      </c>
      <c r="G82" s="176" t="s">
        <v>493</v>
      </c>
      <c r="H82" s="176">
        <v>2017</v>
      </c>
      <c r="I82" s="175">
        <v>1500</v>
      </c>
      <c r="J82" s="176" t="s">
        <v>519</v>
      </c>
      <c r="K82" s="277">
        <v>22.83</v>
      </c>
      <c r="L82" s="188">
        <v>43830</v>
      </c>
      <c r="M82" s="210">
        <v>44926</v>
      </c>
      <c r="N82" s="210">
        <v>43028</v>
      </c>
    </row>
    <row r="83" spans="1:14">
      <c r="A83" s="182" t="s">
        <v>10</v>
      </c>
      <c r="B83" s="300" t="s">
        <v>543</v>
      </c>
      <c r="C83" s="175"/>
      <c r="D83" s="185" t="s">
        <v>531</v>
      </c>
      <c r="E83" s="288">
        <v>92800</v>
      </c>
      <c r="F83" s="301" t="s">
        <v>529</v>
      </c>
      <c r="G83" s="176" t="s">
        <v>493</v>
      </c>
      <c r="H83" s="176">
        <v>2017</v>
      </c>
      <c r="I83" s="175">
        <v>12500</v>
      </c>
      <c r="J83" s="176" t="s">
        <v>476</v>
      </c>
      <c r="K83" s="277">
        <v>1.75</v>
      </c>
      <c r="L83" s="188">
        <v>43830</v>
      </c>
      <c r="M83" s="210">
        <v>44926</v>
      </c>
      <c r="N83" s="210">
        <v>43010</v>
      </c>
    </row>
    <row r="84" spans="1:14">
      <c r="A84" s="182" t="s">
        <v>10</v>
      </c>
      <c r="B84" s="300" t="s">
        <v>542</v>
      </c>
      <c r="C84" s="175"/>
      <c r="D84" s="185" t="s">
        <v>531</v>
      </c>
      <c r="E84" s="288">
        <v>92800</v>
      </c>
      <c r="F84" s="301" t="s">
        <v>529</v>
      </c>
      <c r="G84" s="176" t="s">
        <v>493</v>
      </c>
      <c r="H84" s="176">
        <v>2017</v>
      </c>
      <c r="I84" s="175">
        <v>1500</v>
      </c>
      <c r="J84" s="176" t="s">
        <v>519</v>
      </c>
      <c r="K84" s="277">
        <v>19.09</v>
      </c>
      <c r="L84" s="188">
        <v>43830</v>
      </c>
      <c r="M84" s="210">
        <v>44926</v>
      </c>
      <c r="N84" s="210">
        <v>43028</v>
      </c>
    </row>
    <row r="85" spans="1:14">
      <c r="A85" s="182" t="s">
        <v>10</v>
      </c>
      <c r="B85" s="300" t="s">
        <v>541</v>
      </c>
      <c r="C85" s="175"/>
      <c r="D85" s="185" t="s">
        <v>531</v>
      </c>
      <c r="E85" s="288">
        <v>92800</v>
      </c>
      <c r="F85" s="301" t="s">
        <v>529</v>
      </c>
      <c r="G85" s="176" t="s">
        <v>493</v>
      </c>
      <c r="H85" s="176">
        <v>2017</v>
      </c>
      <c r="I85" s="175">
        <v>500</v>
      </c>
      <c r="J85" s="176" t="s">
        <v>484</v>
      </c>
      <c r="K85" s="277">
        <v>0</v>
      </c>
      <c r="L85" s="188">
        <v>43830</v>
      </c>
      <c r="M85" s="210">
        <v>44926</v>
      </c>
      <c r="N85" s="210">
        <v>43028</v>
      </c>
    </row>
    <row r="86" spans="1:14">
      <c r="A86" s="182" t="s">
        <v>10</v>
      </c>
      <c r="B86" s="300" t="s">
        <v>540</v>
      </c>
      <c r="C86" s="175"/>
      <c r="D86" s="185" t="s">
        <v>531</v>
      </c>
      <c r="E86" s="288">
        <v>92800</v>
      </c>
      <c r="F86" s="301" t="s">
        <v>529</v>
      </c>
      <c r="G86" s="176" t="s">
        <v>493</v>
      </c>
      <c r="H86" s="176">
        <v>2017</v>
      </c>
      <c r="I86" s="175">
        <v>6000</v>
      </c>
      <c r="J86" s="176" t="s">
        <v>539</v>
      </c>
      <c r="K86" s="277">
        <v>46.11</v>
      </c>
      <c r="L86" s="188">
        <v>43830</v>
      </c>
      <c r="M86" s="210">
        <v>44926</v>
      </c>
      <c r="N86" s="210">
        <v>43028</v>
      </c>
    </row>
    <row r="87" spans="1:14">
      <c r="A87" s="182" t="s">
        <v>10</v>
      </c>
      <c r="B87" s="300" t="s">
        <v>538</v>
      </c>
      <c r="C87" s="175"/>
      <c r="D87" s="185" t="s">
        <v>531</v>
      </c>
      <c r="E87" s="288">
        <v>92800</v>
      </c>
      <c r="F87" s="208" t="s">
        <v>529</v>
      </c>
      <c r="G87" s="283" t="s">
        <v>493</v>
      </c>
      <c r="H87" s="176">
        <v>2017</v>
      </c>
      <c r="I87" s="175">
        <v>1500</v>
      </c>
      <c r="J87" s="176" t="s">
        <v>519</v>
      </c>
      <c r="K87" s="277">
        <v>29.18</v>
      </c>
      <c r="L87" s="188">
        <v>43830</v>
      </c>
      <c r="M87" s="210">
        <v>44926</v>
      </c>
      <c r="N87" s="210">
        <v>43028</v>
      </c>
    </row>
    <row r="88" spans="1:14">
      <c r="A88" s="182" t="s">
        <v>10</v>
      </c>
      <c r="B88" s="300" t="s">
        <v>537</v>
      </c>
      <c r="C88" s="175"/>
      <c r="D88" s="185" t="s">
        <v>531</v>
      </c>
      <c r="E88" s="288">
        <v>92800</v>
      </c>
      <c r="F88" s="208" t="s">
        <v>529</v>
      </c>
      <c r="G88" s="283" t="s">
        <v>493</v>
      </c>
      <c r="H88" s="176">
        <v>2017</v>
      </c>
      <c r="I88" s="175">
        <v>1500</v>
      </c>
      <c r="J88" s="176" t="s">
        <v>519</v>
      </c>
      <c r="K88" s="277">
        <v>18.079999999999998</v>
      </c>
      <c r="L88" s="188">
        <v>43830</v>
      </c>
      <c r="M88" s="210">
        <v>44926</v>
      </c>
      <c r="N88" s="210">
        <v>43028</v>
      </c>
    </row>
    <row r="89" spans="1:14">
      <c r="A89" s="182" t="s">
        <v>10</v>
      </c>
      <c r="B89" s="300" t="s">
        <v>536</v>
      </c>
      <c r="C89" s="175"/>
      <c r="D89" s="185" t="s">
        <v>531</v>
      </c>
      <c r="E89" s="288">
        <v>92800</v>
      </c>
      <c r="F89" s="208" t="s">
        <v>529</v>
      </c>
      <c r="G89" s="283" t="s">
        <v>493</v>
      </c>
      <c r="H89" s="176">
        <v>2017</v>
      </c>
      <c r="I89" s="175">
        <v>1500</v>
      </c>
      <c r="J89" s="176" t="s">
        <v>497</v>
      </c>
      <c r="K89" s="277">
        <v>15.23</v>
      </c>
      <c r="L89" s="188">
        <v>43830</v>
      </c>
      <c r="M89" s="210">
        <v>44926</v>
      </c>
      <c r="N89" s="210">
        <v>43028</v>
      </c>
    </row>
    <row r="90" spans="1:14">
      <c r="A90" s="182" t="s">
        <v>10</v>
      </c>
      <c r="B90" s="299" t="s">
        <v>535</v>
      </c>
      <c r="C90" s="175"/>
      <c r="D90" s="185" t="s">
        <v>531</v>
      </c>
      <c r="E90" s="288">
        <v>92800</v>
      </c>
      <c r="F90" s="208" t="s">
        <v>529</v>
      </c>
      <c r="G90" s="283" t="s">
        <v>493</v>
      </c>
      <c r="H90" s="176">
        <v>2017</v>
      </c>
      <c r="I90" s="175">
        <v>1500</v>
      </c>
      <c r="J90" s="176" t="s">
        <v>519</v>
      </c>
      <c r="K90" s="277">
        <v>23.11</v>
      </c>
      <c r="L90" s="188">
        <v>43830</v>
      </c>
      <c r="M90" s="210">
        <v>44926</v>
      </c>
      <c r="N90" s="210">
        <v>43028</v>
      </c>
    </row>
    <row r="91" spans="1:14">
      <c r="A91" s="182" t="s">
        <v>10</v>
      </c>
      <c r="B91" s="299" t="s">
        <v>534</v>
      </c>
      <c r="C91" s="175"/>
      <c r="D91" s="185" t="s">
        <v>531</v>
      </c>
      <c r="E91" s="288">
        <v>92800</v>
      </c>
      <c r="F91" s="208" t="s">
        <v>529</v>
      </c>
      <c r="G91" s="283" t="s">
        <v>493</v>
      </c>
      <c r="H91" s="176">
        <v>2017</v>
      </c>
      <c r="I91" s="175">
        <v>1500</v>
      </c>
      <c r="J91" s="176" t="s">
        <v>494</v>
      </c>
      <c r="K91" s="277">
        <v>31.33</v>
      </c>
      <c r="L91" s="188">
        <v>43830</v>
      </c>
      <c r="M91" s="210">
        <v>44926</v>
      </c>
      <c r="N91" s="210">
        <v>43028</v>
      </c>
    </row>
    <row r="92" spans="1:14">
      <c r="A92" s="182" t="s">
        <v>10</v>
      </c>
      <c r="B92" s="299" t="s">
        <v>533</v>
      </c>
      <c r="C92" s="175"/>
      <c r="D92" s="185" t="s">
        <v>531</v>
      </c>
      <c r="E92" s="288">
        <v>92800</v>
      </c>
      <c r="F92" s="208" t="s">
        <v>529</v>
      </c>
      <c r="G92" s="283" t="s">
        <v>493</v>
      </c>
      <c r="H92" s="176">
        <v>2017</v>
      </c>
      <c r="I92" s="175">
        <v>1500</v>
      </c>
      <c r="J92" s="176" t="s">
        <v>519</v>
      </c>
      <c r="K92" s="277">
        <v>26.16</v>
      </c>
      <c r="L92" s="188">
        <v>43830</v>
      </c>
      <c r="M92" s="210">
        <v>44926</v>
      </c>
      <c r="N92" s="210">
        <v>43028</v>
      </c>
    </row>
    <row r="93" spans="1:14">
      <c r="A93" s="182" t="s">
        <v>10</v>
      </c>
      <c r="B93" s="298" t="s">
        <v>532</v>
      </c>
      <c r="C93" s="175"/>
      <c r="D93" s="288" t="s">
        <v>531</v>
      </c>
      <c r="E93" s="288"/>
      <c r="F93" s="208" t="s">
        <v>529</v>
      </c>
      <c r="G93" s="283" t="s">
        <v>493</v>
      </c>
      <c r="H93" s="176">
        <v>2017</v>
      </c>
      <c r="I93" s="175">
        <v>1500</v>
      </c>
      <c r="J93" s="176" t="s">
        <v>494</v>
      </c>
      <c r="K93" s="277">
        <v>30.34</v>
      </c>
      <c r="L93" s="188">
        <v>43830</v>
      </c>
      <c r="M93" s="210">
        <v>44926</v>
      </c>
      <c r="N93" s="210">
        <v>43028</v>
      </c>
    </row>
    <row r="94" spans="1:14">
      <c r="A94" s="285" t="s">
        <v>509</v>
      </c>
      <c r="B94" s="297" t="s">
        <v>44</v>
      </c>
      <c r="C94" s="175"/>
      <c r="D94" s="293" t="s">
        <v>530</v>
      </c>
      <c r="E94" s="296">
        <v>97215</v>
      </c>
      <c r="F94" s="295" t="s">
        <v>529</v>
      </c>
      <c r="G94" s="283" t="s">
        <v>485</v>
      </c>
      <c r="H94" s="176"/>
      <c r="I94" s="175">
        <v>3000</v>
      </c>
      <c r="J94" s="176" t="s">
        <v>476</v>
      </c>
      <c r="K94" s="277">
        <v>6</v>
      </c>
      <c r="L94" s="75">
        <v>43190</v>
      </c>
      <c r="M94" s="210">
        <v>45016</v>
      </c>
      <c r="N94" s="210">
        <v>43084</v>
      </c>
    </row>
    <row r="95" spans="1:14">
      <c r="A95" s="285" t="s">
        <v>509</v>
      </c>
      <c r="B95" s="287" t="s">
        <v>528</v>
      </c>
      <c r="C95" s="175"/>
      <c r="D95" s="293" t="s">
        <v>527</v>
      </c>
      <c r="E95" s="288">
        <v>75017</v>
      </c>
      <c r="F95" s="291" t="s">
        <v>224</v>
      </c>
      <c r="G95" s="283" t="s">
        <v>498</v>
      </c>
      <c r="H95" s="176"/>
      <c r="I95" s="175">
        <v>32000</v>
      </c>
      <c r="J95" s="176" t="s">
        <v>473</v>
      </c>
      <c r="K95" s="277">
        <v>211</v>
      </c>
      <c r="L95" s="75">
        <v>42735</v>
      </c>
      <c r="M95" s="210">
        <v>45291</v>
      </c>
      <c r="N95" s="210">
        <v>43251</v>
      </c>
    </row>
    <row r="96" spans="1:14">
      <c r="A96" s="285" t="s">
        <v>509</v>
      </c>
      <c r="B96" s="287" t="s">
        <v>45</v>
      </c>
      <c r="C96" s="175"/>
      <c r="D96" s="293" t="s">
        <v>526</v>
      </c>
      <c r="E96" s="288">
        <v>75006</v>
      </c>
      <c r="F96" s="291" t="s">
        <v>224</v>
      </c>
      <c r="G96" s="283" t="s">
        <v>522</v>
      </c>
      <c r="H96" s="176"/>
      <c r="I96" s="175">
        <v>7700</v>
      </c>
      <c r="J96" s="176" t="s">
        <v>473</v>
      </c>
      <c r="K96" s="277">
        <v>97</v>
      </c>
      <c r="L96" s="75">
        <v>43830</v>
      </c>
      <c r="M96" s="210">
        <v>44007</v>
      </c>
      <c r="N96" s="211">
        <v>42124</v>
      </c>
    </row>
    <row r="97" spans="1:14">
      <c r="A97" s="285" t="s">
        <v>509</v>
      </c>
      <c r="B97" s="287" t="s">
        <v>525</v>
      </c>
      <c r="C97" s="175"/>
      <c r="D97" s="293" t="s">
        <v>524</v>
      </c>
      <c r="E97" s="288">
        <v>75116</v>
      </c>
      <c r="F97" s="291" t="s">
        <v>224</v>
      </c>
      <c r="G97" s="283" t="s">
        <v>505</v>
      </c>
      <c r="H97" s="176"/>
      <c r="I97" s="175">
        <v>0</v>
      </c>
      <c r="J97" s="176" t="s">
        <v>484</v>
      </c>
      <c r="K97" s="277">
        <v>0</v>
      </c>
      <c r="L97" s="75">
        <v>42735</v>
      </c>
      <c r="M97" s="210">
        <v>44561</v>
      </c>
      <c r="N97" s="211">
        <v>43447</v>
      </c>
    </row>
    <row r="98" spans="1:14">
      <c r="A98" s="285" t="s">
        <v>509</v>
      </c>
      <c r="B98" s="294" t="s">
        <v>19</v>
      </c>
      <c r="C98" s="175"/>
      <c r="D98" s="293" t="s">
        <v>523</v>
      </c>
      <c r="E98" s="288">
        <v>75010</v>
      </c>
      <c r="F98" s="291" t="s">
        <v>224</v>
      </c>
      <c r="G98" s="283" t="s">
        <v>522</v>
      </c>
      <c r="H98" s="176"/>
      <c r="I98" s="175">
        <v>15800</v>
      </c>
      <c r="J98" s="176" t="s">
        <v>473</v>
      </c>
      <c r="K98" s="277">
        <v>315</v>
      </c>
      <c r="L98" s="75">
        <v>42400</v>
      </c>
      <c r="M98" s="210">
        <v>45322</v>
      </c>
      <c r="N98" s="210">
        <v>43312</v>
      </c>
    </row>
    <row r="99" spans="1:14" ht="16.2" customHeight="1">
      <c r="A99" s="285" t="s">
        <v>509</v>
      </c>
      <c r="B99" s="287" t="s">
        <v>20</v>
      </c>
      <c r="C99" s="175"/>
      <c r="D99" s="292" t="s">
        <v>521</v>
      </c>
      <c r="E99" s="288">
        <v>91893</v>
      </c>
      <c r="F99" s="291" t="s">
        <v>520</v>
      </c>
      <c r="G99" s="283" t="s">
        <v>478</v>
      </c>
      <c r="H99" s="176"/>
      <c r="I99" s="175">
        <v>9000</v>
      </c>
      <c r="J99" s="176" t="s">
        <v>519</v>
      </c>
      <c r="K99" s="277">
        <v>5</v>
      </c>
      <c r="L99" s="75">
        <v>42735</v>
      </c>
      <c r="M99" s="211">
        <v>43465</v>
      </c>
      <c r="N99" s="211">
        <v>41453</v>
      </c>
    </row>
    <row r="100" spans="1:14">
      <c r="A100" s="285" t="s">
        <v>509</v>
      </c>
      <c r="B100" s="287" t="s">
        <v>518</v>
      </c>
      <c r="C100" s="175"/>
      <c r="D100" s="289" t="s">
        <v>517</v>
      </c>
      <c r="E100" s="288">
        <v>75015</v>
      </c>
      <c r="F100" s="291" t="s">
        <v>224</v>
      </c>
      <c r="G100" s="283" t="s">
        <v>469</v>
      </c>
      <c r="H100" s="176"/>
      <c r="I100" s="175">
        <v>0</v>
      </c>
      <c r="J100" s="176" t="s">
        <v>484</v>
      </c>
      <c r="K100" s="277">
        <v>0</v>
      </c>
      <c r="L100" s="75">
        <v>43465</v>
      </c>
      <c r="M100" s="211"/>
      <c r="N100" s="211"/>
    </row>
    <row r="101" spans="1:14">
      <c r="A101" s="285" t="s">
        <v>509</v>
      </c>
      <c r="B101" s="287" t="s">
        <v>516</v>
      </c>
      <c r="C101" s="175"/>
      <c r="D101" s="289" t="s">
        <v>515</v>
      </c>
      <c r="E101" s="288">
        <v>92000</v>
      </c>
      <c r="F101" s="291" t="s">
        <v>514</v>
      </c>
      <c r="G101" s="283" t="s">
        <v>469</v>
      </c>
      <c r="H101" s="176"/>
      <c r="I101" s="175">
        <v>10000</v>
      </c>
      <c r="J101" s="176" t="s">
        <v>513</v>
      </c>
      <c r="K101" s="277">
        <v>84</v>
      </c>
      <c r="L101" s="75">
        <v>42735</v>
      </c>
      <c r="M101" s="210">
        <v>44561</v>
      </c>
      <c r="N101" s="210">
        <v>42485</v>
      </c>
    </row>
    <row r="102" spans="1:14">
      <c r="A102" s="285" t="s">
        <v>509</v>
      </c>
      <c r="B102" s="287" t="s">
        <v>512</v>
      </c>
      <c r="C102" s="175"/>
      <c r="D102" s="289" t="s">
        <v>511</v>
      </c>
      <c r="E102" s="288">
        <v>75072</v>
      </c>
      <c r="F102" s="284" t="s">
        <v>510</v>
      </c>
      <c r="G102" s="283"/>
      <c r="H102" s="176"/>
      <c r="I102" s="175">
        <v>0</v>
      </c>
      <c r="J102" s="176" t="s">
        <v>484</v>
      </c>
      <c r="K102" s="277">
        <v>0</v>
      </c>
      <c r="L102" s="75">
        <v>43465</v>
      </c>
      <c r="M102" s="210">
        <v>45291</v>
      </c>
      <c r="N102" s="290">
        <v>2017</v>
      </c>
    </row>
    <row r="103" spans="1:14">
      <c r="A103" s="285" t="s">
        <v>509</v>
      </c>
      <c r="B103" s="287" t="s">
        <v>508</v>
      </c>
      <c r="C103" s="175"/>
      <c r="D103" s="286" t="s">
        <v>507</v>
      </c>
      <c r="E103" s="285">
        <v>92300</v>
      </c>
      <c r="F103" s="284" t="s">
        <v>506</v>
      </c>
      <c r="G103" s="283" t="s">
        <v>505</v>
      </c>
      <c r="H103" s="176"/>
      <c r="I103" s="175">
        <v>1350</v>
      </c>
      <c r="J103" s="176" t="s">
        <v>504</v>
      </c>
      <c r="K103" s="277">
        <v>2</v>
      </c>
      <c r="L103" s="75">
        <v>42735</v>
      </c>
      <c r="M103" s="210">
        <v>44561</v>
      </c>
      <c r="N103" s="210">
        <v>42551</v>
      </c>
    </row>
    <row r="104" spans="1:14">
      <c r="A104" s="285" t="s">
        <v>502</v>
      </c>
      <c r="B104" s="287" t="s">
        <v>104</v>
      </c>
      <c r="C104" s="175"/>
      <c r="D104" s="289" t="s">
        <v>503</v>
      </c>
      <c r="E104" s="288">
        <v>75003</v>
      </c>
      <c r="F104" s="284" t="s">
        <v>224</v>
      </c>
      <c r="G104" s="283" t="s">
        <v>498</v>
      </c>
      <c r="H104" s="176"/>
      <c r="I104" s="175"/>
      <c r="J104" s="176" t="s">
        <v>479</v>
      </c>
      <c r="K104" s="277">
        <v>45</v>
      </c>
      <c r="L104" s="75"/>
      <c r="M104" s="210"/>
      <c r="N104" s="211"/>
    </row>
    <row r="105" spans="1:14">
      <c r="A105" s="285" t="s">
        <v>502</v>
      </c>
      <c r="B105" s="287" t="s">
        <v>98</v>
      </c>
      <c r="C105" s="175"/>
      <c r="D105" s="286" t="s">
        <v>503</v>
      </c>
      <c r="E105" s="285">
        <v>75003</v>
      </c>
      <c r="F105" s="284" t="s">
        <v>224</v>
      </c>
      <c r="G105" s="283" t="s">
        <v>498</v>
      </c>
      <c r="H105" s="176"/>
      <c r="I105" s="175"/>
      <c r="J105" s="176"/>
      <c r="K105" s="277"/>
      <c r="L105" s="75"/>
      <c r="M105" s="210"/>
      <c r="N105" s="210"/>
    </row>
    <row r="106" spans="1:14">
      <c r="A106" s="285" t="s">
        <v>502</v>
      </c>
      <c r="B106" s="287" t="s">
        <v>501</v>
      </c>
      <c r="C106" s="175"/>
      <c r="D106" s="289" t="s">
        <v>500</v>
      </c>
      <c r="E106" s="288">
        <v>62000</v>
      </c>
      <c r="F106" s="284" t="s">
        <v>499</v>
      </c>
      <c r="G106" s="283" t="s">
        <v>498</v>
      </c>
      <c r="H106" s="176"/>
      <c r="I106" s="175"/>
      <c r="J106" s="176" t="s">
        <v>497</v>
      </c>
      <c r="K106" s="277">
        <v>5</v>
      </c>
      <c r="L106" s="75" t="s">
        <v>352</v>
      </c>
      <c r="M106" s="210">
        <v>45473</v>
      </c>
      <c r="N106" s="211">
        <v>43794</v>
      </c>
    </row>
    <row r="107" spans="1:14">
      <c r="A107" s="285" t="s">
        <v>10</v>
      </c>
      <c r="B107" s="287" t="s">
        <v>496</v>
      </c>
      <c r="C107" s="175"/>
      <c r="D107" s="286"/>
      <c r="E107" s="285"/>
      <c r="F107" s="284"/>
      <c r="G107" s="283"/>
      <c r="H107" s="176"/>
      <c r="I107" s="175"/>
      <c r="J107" s="176"/>
      <c r="K107" s="277"/>
      <c r="L107" s="75"/>
      <c r="M107" s="210"/>
      <c r="N107" s="210"/>
    </row>
    <row r="108" spans="1:14">
      <c r="A108" s="282"/>
      <c r="B108" s="175"/>
      <c r="C108" s="175"/>
      <c r="D108" s="175"/>
      <c r="E108" s="175"/>
      <c r="F108" s="175"/>
      <c r="G108" s="176"/>
      <c r="H108" s="176"/>
      <c r="I108" s="175"/>
      <c r="J108" s="176"/>
      <c r="K108" s="277"/>
      <c r="L108" s="281"/>
      <c r="M108" s="210"/>
      <c r="N108" s="214"/>
    </row>
    <row r="109" spans="1:14">
      <c r="A109" s="282"/>
      <c r="B109" s="175"/>
      <c r="C109" s="175"/>
      <c r="D109" s="175"/>
      <c r="E109" s="175"/>
      <c r="F109" s="175"/>
      <c r="G109" s="176"/>
      <c r="H109" s="176"/>
      <c r="I109" s="175"/>
      <c r="J109" s="176"/>
      <c r="K109" s="277"/>
      <c r="L109" s="281"/>
      <c r="M109" s="210"/>
      <c r="N109" s="214"/>
    </row>
    <row r="110" spans="1:14">
      <c r="A110" s="282"/>
      <c r="B110" s="175"/>
      <c r="C110" s="175"/>
      <c r="D110" s="175"/>
      <c r="E110" s="175"/>
      <c r="F110" s="175"/>
      <c r="G110" s="176"/>
      <c r="H110" s="176"/>
      <c r="I110" s="175"/>
      <c r="J110" s="176"/>
      <c r="K110" s="277"/>
      <c r="L110" s="281"/>
      <c r="M110" s="210"/>
      <c r="N110" s="210"/>
    </row>
    <row r="111" spans="1:14">
      <c r="A111" s="282"/>
      <c r="B111" s="175"/>
      <c r="C111" s="175"/>
      <c r="D111" s="175"/>
      <c r="E111" s="175"/>
      <c r="F111" s="175"/>
      <c r="G111" s="176"/>
      <c r="H111" s="176"/>
      <c r="I111" s="175"/>
      <c r="J111" s="176"/>
      <c r="K111" s="277"/>
      <c r="L111" s="281"/>
      <c r="M111" s="210"/>
      <c r="N111" s="210"/>
    </row>
    <row r="112" spans="1:14">
      <c r="A112" s="282"/>
      <c r="B112" s="175"/>
      <c r="C112" s="175"/>
      <c r="D112" s="175"/>
      <c r="E112" s="175"/>
      <c r="F112" s="175"/>
      <c r="G112" s="176"/>
      <c r="H112" s="176"/>
      <c r="I112" s="175"/>
      <c r="J112" s="176"/>
      <c r="K112" s="277"/>
      <c r="L112" s="281"/>
      <c r="M112" s="210"/>
      <c r="N112" s="210"/>
    </row>
    <row r="113" spans="1:14">
      <c r="A113" s="282"/>
      <c r="B113" s="175"/>
      <c r="C113" s="175"/>
      <c r="D113" s="175"/>
      <c r="E113" s="175"/>
      <c r="F113" s="175"/>
      <c r="G113" s="176"/>
      <c r="H113" s="176"/>
      <c r="I113" s="175"/>
      <c r="J113" s="176"/>
      <c r="K113" s="277"/>
      <c r="L113" s="281"/>
      <c r="M113" s="210"/>
      <c r="N113" s="210"/>
    </row>
    <row r="114" spans="1:14">
      <c r="A114" s="282"/>
      <c r="B114" s="175"/>
      <c r="C114" s="175"/>
      <c r="D114" s="175"/>
      <c r="E114" s="175"/>
      <c r="F114" s="175"/>
      <c r="G114" s="176"/>
      <c r="H114" s="176"/>
      <c r="I114" s="175"/>
      <c r="J114" s="176"/>
      <c r="K114" s="277"/>
      <c r="L114" s="281"/>
      <c r="M114" s="210"/>
      <c r="N114" s="210"/>
    </row>
    <row r="115" spans="1:14">
      <c r="A115" s="282"/>
      <c r="B115" s="175"/>
      <c r="C115" s="175"/>
      <c r="D115" s="175"/>
      <c r="E115" s="175"/>
      <c r="F115" s="175"/>
      <c r="G115" s="176"/>
      <c r="H115" s="176"/>
      <c r="I115" s="175"/>
      <c r="J115" s="176"/>
      <c r="K115" s="277"/>
      <c r="L115" s="281"/>
      <c r="M115" s="210"/>
      <c r="N115" s="210"/>
    </row>
    <row r="116" spans="1:14">
      <c r="A116" s="282"/>
      <c r="B116" s="175"/>
      <c r="C116" s="175"/>
      <c r="D116" s="175"/>
      <c r="E116" s="175"/>
      <c r="F116" s="175"/>
      <c r="G116" s="176"/>
      <c r="H116" s="176"/>
      <c r="I116" s="175"/>
      <c r="J116" s="176"/>
      <c r="K116" s="277"/>
      <c r="L116" s="281"/>
      <c r="M116" s="210"/>
      <c r="N116" s="210"/>
    </row>
    <row r="117" spans="1:14">
      <c r="A117" s="282"/>
      <c r="B117" s="175"/>
      <c r="C117" s="175"/>
      <c r="D117" s="175"/>
      <c r="E117" s="175"/>
      <c r="F117" s="175"/>
      <c r="G117" s="176"/>
      <c r="H117" s="176"/>
      <c r="I117" s="175"/>
      <c r="J117" s="176"/>
      <c r="K117" s="277"/>
      <c r="L117" s="281"/>
      <c r="M117" s="210"/>
      <c r="N117" s="210"/>
    </row>
    <row r="118" spans="1:14">
      <c r="A118" s="282"/>
      <c r="B118" s="175"/>
      <c r="C118" s="175"/>
      <c r="D118" s="175"/>
      <c r="E118" s="175"/>
      <c r="F118" s="175"/>
      <c r="G118" s="176"/>
      <c r="H118" s="176"/>
      <c r="I118" s="175"/>
      <c r="J118" s="176"/>
      <c r="K118" s="277"/>
      <c r="L118" s="281"/>
      <c r="M118" s="210"/>
      <c r="N118" s="210"/>
    </row>
    <row r="119" spans="1:14">
      <c r="A119" s="282"/>
      <c r="B119" s="175"/>
      <c r="C119" s="175"/>
      <c r="D119" s="175"/>
      <c r="E119" s="175"/>
      <c r="F119" s="175"/>
      <c r="G119" s="176"/>
      <c r="H119" s="176"/>
      <c r="I119" s="175"/>
      <c r="J119" s="176"/>
      <c r="K119" s="277"/>
      <c r="L119" s="281"/>
      <c r="M119" s="210"/>
      <c r="N119" s="210"/>
    </row>
    <row r="120" spans="1:14">
      <c r="A120" s="282"/>
      <c r="B120" s="175"/>
      <c r="C120" s="175"/>
      <c r="D120" s="175"/>
      <c r="E120" s="175"/>
      <c r="F120" s="175"/>
      <c r="G120" s="176"/>
      <c r="H120" s="176"/>
      <c r="I120" s="175"/>
      <c r="J120" s="176"/>
      <c r="K120" s="277"/>
      <c r="L120" s="281"/>
      <c r="M120" s="210"/>
      <c r="N120" s="210"/>
    </row>
    <row r="121" spans="1:14">
      <c r="A121" s="282"/>
      <c r="B121" s="175"/>
      <c r="C121" s="175"/>
      <c r="D121" s="175"/>
      <c r="E121" s="175"/>
      <c r="F121" s="175"/>
      <c r="G121" s="176"/>
      <c r="H121" s="176"/>
      <c r="I121" s="175"/>
      <c r="J121" s="176"/>
      <c r="K121" s="277"/>
      <c r="L121" s="281"/>
      <c r="M121" s="210"/>
      <c r="N121" s="210"/>
    </row>
    <row r="122" spans="1:14">
      <c r="A122" s="282"/>
      <c r="B122" s="175"/>
      <c r="C122" s="175"/>
      <c r="D122" s="175"/>
      <c r="E122" s="175"/>
      <c r="F122" s="175"/>
      <c r="G122" s="176"/>
      <c r="H122" s="176"/>
      <c r="I122" s="175"/>
      <c r="J122" s="176"/>
      <c r="K122" s="277"/>
      <c r="L122" s="281"/>
      <c r="M122" s="210"/>
      <c r="N122" s="210"/>
    </row>
    <row r="123" spans="1:14">
      <c r="A123" s="282"/>
      <c r="B123" s="175"/>
      <c r="C123" s="175"/>
      <c r="D123" s="175"/>
      <c r="E123" s="175"/>
      <c r="F123" s="175"/>
      <c r="G123" s="176"/>
      <c r="H123" s="176"/>
      <c r="I123" s="175"/>
      <c r="J123" s="176"/>
      <c r="K123" s="277"/>
      <c r="L123" s="281"/>
      <c r="M123" s="210"/>
      <c r="N123" s="210"/>
    </row>
    <row r="124" spans="1:14">
      <c r="A124" s="282"/>
      <c r="B124" s="175"/>
      <c r="C124" s="175"/>
      <c r="D124" s="175"/>
      <c r="E124" s="175"/>
      <c r="F124" s="175"/>
      <c r="G124" s="176"/>
      <c r="H124" s="176"/>
      <c r="I124" s="175"/>
      <c r="J124" s="176"/>
      <c r="K124" s="277"/>
      <c r="L124" s="281"/>
      <c r="M124" s="210"/>
      <c r="N124" s="210"/>
    </row>
    <row r="125" spans="1:14">
      <c r="A125" s="282"/>
      <c r="B125" s="175"/>
      <c r="C125" s="175"/>
      <c r="D125" s="175"/>
      <c r="E125" s="175"/>
      <c r="F125" s="175"/>
      <c r="G125" s="176"/>
      <c r="H125" s="176"/>
      <c r="I125" s="175"/>
      <c r="J125" s="176"/>
      <c r="K125" s="277"/>
      <c r="L125" s="281"/>
      <c r="M125" s="210"/>
      <c r="N125" s="210"/>
    </row>
    <row r="126" spans="1:14">
      <c r="A126" s="282"/>
      <c r="B126" s="175"/>
      <c r="C126" s="175"/>
      <c r="D126" s="175"/>
      <c r="E126" s="175"/>
      <c r="F126" s="175"/>
      <c r="G126" s="176"/>
      <c r="H126" s="176"/>
      <c r="I126" s="175"/>
      <c r="J126" s="176"/>
      <c r="K126" s="277"/>
      <c r="L126" s="281"/>
      <c r="M126" s="210"/>
      <c r="N126" s="210"/>
    </row>
    <row r="127" spans="1:14">
      <c r="A127" s="282"/>
      <c r="B127" s="175"/>
      <c r="C127" s="175"/>
      <c r="D127" s="175"/>
      <c r="E127" s="175"/>
      <c r="F127" s="175"/>
      <c r="G127" s="176"/>
      <c r="H127" s="176"/>
      <c r="I127" s="175"/>
      <c r="J127" s="176"/>
      <c r="K127" s="277"/>
      <c r="L127" s="281"/>
      <c r="M127" s="210"/>
      <c r="N127" s="210"/>
    </row>
    <row r="128" spans="1:14">
      <c r="A128" s="282"/>
      <c r="B128" s="175"/>
      <c r="C128" s="175"/>
      <c r="D128" s="175"/>
      <c r="E128" s="175"/>
      <c r="F128" s="175"/>
      <c r="G128" s="176"/>
      <c r="H128" s="176"/>
      <c r="I128" s="175"/>
      <c r="J128" s="176"/>
      <c r="K128" s="277"/>
      <c r="L128" s="281"/>
      <c r="M128" s="210"/>
      <c r="N128" s="210"/>
    </row>
    <row r="129" spans="1:14">
      <c r="A129" s="282"/>
      <c r="B129" s="175"/>
      <c r="C129" s="175"/>
      <c r="D129" s="175"/>
      <c r="E129" s="175"/>
      <c r="F129" s="175"/>
      <c r="G129" s="176"/>
      <c r="H129" s="176"/>
      <c r="I129" s="175"/>
      <c r="J129" s="176"/>
      <c r="K129" s="277"/>
      <c r="L129" s="281"/>
      <c r="M129" s="210"/>
      <c r="N129" s="210"/>
    </row>
    <row r="130" spans="1:14">
      <c r="A130" s="282"/>
      <c r="B130" s="175"/>
      <c r="C130" s="175"/>
      <c r="D130" s="175"/>
      <c r="E130" s="175"/>
      <c r="F130" s="175"/>
      <c r="G130" s="176"/>
      <c r="H130" s="176"/>
      <c r="I130" s="175"/>
      <c r="J130" s="176"/>
      <c r="K130" s="277"/>
      <c r="L130" s="281"/>
      <c r="M130" s="210"/>
      <c r="N130" s="210"/>
    </row>
    <row r="131" spans="1:14">
      <c r="A131" s="282"/>
      <c r="B131" s="175"/>
      <c r="C131" s="175"/>
      <c r="D131" s="175"/>
      <c r="E131" s="175"/>
      <c r="F131" s="175"/>
      <c r="G131" s="176"/>
      <c r="H131" s="176"/>
      <c r="I131" s="175"/>
      <c r="J131" s="176"/>
      <c r="K131" s="277"/>
      <c r="L131" s="281"/>
      <c r="M131" s="210"/>
      <c r="N131" s="210"/>
    </row>
    <row r="132" spans="1:14">
      <c r="A132" s="282"/>
      <c r="B132" s="175"/>
      <c r="C132" s="175"/>
      <c r="D132" s="175"/>
      <c r="E132" s="175"/>
      <c r="F132" s="175"/>
      <c r="G132" s="176"/>
      <c r="H132" s="176"/>
      <c r="I132" s="175"/>
      <c r="J132" s="176"/>
      <c r="K132" s="277"/>
      <c r="L132" s="281"/>
      <c r="M132" s="210"/>
      <c r="N132" s="210"/>
    </row>
    <row r="133" spans="1:14">
      <c r="A133" s="282"/>
      <c r="B133" s="175"/>
      <c r="C133" s="175"/>
      <c r="D133" s="175"/>
      <c r="E133" s="175"/>
      <c r="F133" s="175"/>
      <c r="G133" s="176"/>
      <c r="H133" s="176"/>
      <c r="I133" s="175"/>
      <c r="J133" s="176"/>
      <c r="K133" s="277"/>
      <c r="L133" s="281"/>
      <c r="M133" s="210"/>
      <c r="N133" s="210"/>
    </row>
    <row r="134" spans="1:14">
      <c r="A134" s="282"/>
      <c r="B134" s="175"/>
      <c r="C134" s="175"/>
      <c r="D134" s="175"/>
      <c r="E134" s="175"/>
      <c r="F134" s="175"/>
      <c r="G134" s="176"/>
      <c r="H134" s="176"/>
      <c r="I134" s="175"/>
      <c r="J134" s="176"/>
      <c r="K134" s="277"/>
      <c r="L134" s="281"/>
      <c r="M134" s="210"/>
      <c r="N134" s="210"/>
    </row>
    <row r="135" spans="1:14">
      <c r="A135" s="282"/>
      <c r="B135" s="175"/>
      <c r="C135" s="175"/>
      <c r="D135" s="175"/>
      <c r="E135" s="175"/>
      <c r="F135" s="175"/>
      <c r="G135" s="176"/>
      <c r="H135" s="176"/>
      <c r="I135" s="175"/>
      <c r="J135" s="176"/>
      <c r="K135" s="277"/>
      <c r="L135" s="281"/>
      <c r="M135" s="210"/>
      <c r="N135" s="210"/>
    </row>
    <row r="136" spans="1:14">
      <c r="A136" s="282"/>
      <c r="B136" s="175"/>
      <c r="C136" s="175"/>
      <c r="D136" s="175"/>
      <c r="E136" s="175"/>
      <c r="F136" s="175"/>
      <c r="G136" s="176"/>
      <c r="H136" s="176"/>
      <c r="I136" s="175"/>
      <c r="J136" s="176"/>
      <c r="K136" s="277"/>
      <c r="L136" s="281"/>
      <c r="M136" s="210"/>
      <c r="N136" s="210"/>
    </row>
    <row r="137" spans="1:14">
      <c r="A137" s="282"/>
      <c r="B137" s="175"/>
      <c r="C137" s="175"/>
      <c r="D137" s="175"/>
      <c r="E137" s="175"/>
      <c r="F137" s="175"/>
      <c r="G137" s="176"/>
      <c r="H137" s="176"/>
      <c r="I137" s="175"/>
      <c r="J137" s="176"/>
      <c r="K137" s="277"/>
      <c r="L137" s="281"/>
      <c r="M137" s="210"/>
      <c r="N137" s="210"/>
    </row>
    <row r="138" spans="1:14">
      <c r="A138" s="282"/>
      <c r="B138" s="175"/>
      <c r="C138" s="175"/>
      <c r="D138" s="175"/>
      <c r="E138" s="175"/>
      <c r="F138" s="175"/>
      <c r="G138" s="176"/>
      <c r="H138" s="176"/>
      <c r="I138" s="175"/>
      <c r="J138" s="176"/>
      <c r="K138" s="277"/>
      <c r="L138" s="281"/>
      <c r="M138" s="210"/>
      <c r="N138" s="210"/>
    </row>
    <row r="139" spans="1:14">
      <c r="A139" s="282"/>
      <c r="B139" s="175"/>
      <c r="C139" s="175"/>
      <c r="D139" s="175"/>
      <c r="E139" s="175"/>
      <c r="F139" s="175"/>
      <c r="G139" s="176"/>
      <c r="H139" s="176"/>
      <c r="I139" s="175"/>
      <c r="J139" s="176"/>
      <c r="K139" s="277"/>
      <c r="L139" s="281"/>
      <c r="M139" s="210"/>
      <c r="N139" s="210"/>
    </row>
    <row r="140" spans="1:14">
      <c r="A140" s="282"/>
      <c r="B140" s="175"/>
      <c r="C140" s="175"/>
      <c r="D140" s="175"/>
      <c r="E140" s="175"/>
      <c r="F140" s="175"/>
      <c r="G140" s="176"/>
      <c r="H140" s="176"/>
      <c r="I140" s="175"/>
      <c r="J140" s="176"/>
      <c r="K140" s="277"/>
      <c r="L140" s="281"/>
      <c r="M140" s="210"/>
      <c r="N140" s="210"/>
    </row>
    <row r="141" spans="1:14">
      <c r="A141" s="282"/>
      <c r="B141" s="175"/>
      <c r="C141" s="175"/>
      <c r="D141" s="175"/>
      <c r="E141" s="175"/>
      <c r="F141" s="175"/>
      <c r="G141" s="176"/>
      <c r="H141" s="176"/>
      <c r="I141" s="175"/>
      <c r="J141" s="176"/>
      <c r="K141" s="277"/>
      <c r="L141" s="281"/>
      <c r="M141" s="210"/>
      <c r="N141" s="210"/>
    </row>
    <row r="142" spans="1:14">
      <c r="A142" s="282"/>
      <c r="B142" s="175"/>
      <c r="C142" s="175"/>
      <c r="D142" s="175"/>
      <c r="E142" s="175"/>
      <c r="F142" s="175"/>
      <c r="G142" s="176"/>
      <c r="H142" s="176"/>
      <c r="I142" s="175"/>
      <c r="J142" s="176"/>
      <c r="K142" s="277"/>
      <c r="L142" s="281"/>
      <c r="M142" s="210"/>
      <c r="N142" s="210"/>
    </row>
    <row r="143" spans="1:14">
      <c r="A143" s="282"/>
      <c r="B143" s="175"/>
      <c r="C143" s="175"/>
      <c r="D143" s="175"/>
      <c r="E143" s="175"/>
      <c r="F143" s="175"/>
      <c r="G143" s="176"/>
      <c r="H143" s="176"/>
      <c r="I143" s="175"/>
      <c r="J143" s="176"/>
      <c r="K143" s="277"/>
      <c r="L143" s="281"/>
      <c r="M143" s="210"/>
      <c r="N143" s="210"/>
    </row>
    <row r="144" spans="1:14">
      <c r="A144" s="282"/>
      <c r="B144" s="175"/>
      <c r="C144" s="175"/>
      <c r="D144" s="175"/>
      <c r="E144" s="175"/>
      <c r="F144" s="175"/>
      <c r="G144" s="176"/>
      <c r="H144" s="176"/>
      <c r="I144" s="175"/>
      <c r="J144" s="176"/>
      <c r="K144" s="277"/>
      <c r="L144" s="281"/>
      <c r="M144" s="210"/>
      <c r="N144" s="210"/>
    </row>
    <row r="145" spans="1:14">
      <c r="A145" s="282"/>
      <c r="B145" s="175"/>
      <c r="C145" s="175"/>
      <c r="D145" s="175"/>
      <c r="E145" s="175"/>
      <c r="F145" s="175"/>
      <c r="G145" s="176"/>
      <c r="H145" s="176"/>
      <c r="I145" s="175"/>
      <c r="J145" s="176"/>
      <c r="K145" s="277"/>
      <c r="L145" s="281"/>
      <c r="M145" s="210"/>
      <c r="N145" s="210"/>
    </row>
    <row r="146" spans="1:14">
      <c r="A146" s="282"/>
      <c r="B146" s="175"/>
      <c r="C146" s="175"/>
      <c r="D146" s="175"/>
      <c r="E146" s="175"/>
      <c r="F146" s="175"/>
      <c r="G146" s="176"/>
      <c r="H146" s="176"/>
      <c r="I146" s="175"/>
      <c r="J146" s="176"/>
      <c r="K146" s="277"/>
      <c r="L146" s="281"/>
      <c r="M146" s="210"/>
      <c r="N146" s="210"/>
    </row>
    <row r="147" spans="1:14">
      <c r="A147" s="282"/>
      <c r="B147" s="175"/>
      <c r="C147" s="175"/>
      <c r="D147" s="175"/>
      <c r="E147" s="175"/>
      <c r="F147" s="175"/>
      <c r="G147" s="176"/>
      <c r="H147" s="176"/>
      <c r="I147" s="175"/>
      <c r="J147" s="176"/>
      <c r="K147" s="277"/>
      <c r="L147" s="281"/>
      <c r="M147" s="210"/>
      <c r="N147" s="210"/>
    </row>
    <row r="148" spans="1:14">
      <c r="A148" s="282"/>
      <c r="B148" s="175"/>
      <c r="C148" s="175"/>
      <c r="D148" s="175"/>
      <c r="E148" s="175"/>
      <c r="F148" s="175"/>
      <c r="G148" s="176"/>
      <c r="H148" s="176"/>
      <c r="I148" s="175"/>
      <c r="J148" s="176"/>
      <c r="K148" s="277"/>
      <c r="L148" s="281"/>
      <c r="M148" s="210"/>
      <c r="N148" s="210"/>
    </row>
    <row r="149" spans="1:14">
      <c r="A149" s="282"/>
      <c r="B149" s="175"/>
      <c r="C149" s="175"/>
      <c r="D149" s="175"/>
      <c r="E149" s="175"/>
      <c r="F149" s="175"/>
      <c r="G149" s="176"/>
      <c r="H149" s="176"/>
      <c r="I149" s="175"/>
      <c r="J149" s="176"/>
      <c r="K149" s="277"/>
      <c r="L149" s="281"/>
      <c r="M149" s="210"/>
      <c r="N149" s="210"/>
    </row>
    <row r="150" spans="1:14">
      <c r="A150" s="282"/>
      <c r="B150" s="175"/>
      <c r="C150" s="175"/>
      <c r="D150" s="175"/>
      <c r="E150" s="175"/>
      <c r="F150" s="175"/>
      <c r="G150" s="176"/>
      <c r="H150" s="176"/>
      <c r="I150" s="175"/>
      <c r="J150" s="176"/>
      <c r="K150" s="277"/>
      <c r="L150" s="281"/>
      <c r="M150" s="210"/>
      <c r="N150" s="210"/>
    </row>
    <row r="151" spans="1:14">
      <c r="A151" s="282"/>
      <c r="B151" s="175"/>
      <c r="C151" s="175"/>
      <c r="D151" s="175"/>
      <c r="E151" s="175"/>
      <c r="F151" s="175"/>
      <c r="G151" s="176"/>
      <c r="H151" s="176"/>
      <c r="I151" s="175"/>
      <c r="J151" s="176"/>
      <c r="K151" s="277"/>
      <c r="L151" s="281"/>
      <c r="M151" s="210"/>
      <c r="N151" s="210"/>
    </row>
    <row r="152" spans="1:14">
      <c r="A152" s="282"/>
      <c r="B152" s="175"/>
      <c r="C152" s="175"/>
      <c r="D152" s="175"/>
      <c r="E152" s="175"/>
      <c r="F152" s="175"/>
      <c r="G152" s="176"/>
      <c r="H152" s="176"/>
      <c r="I152" s="175"/>
      <c r="J152" s="176"/>
      <c r="K152" s="277"/>
      <c r="L152" s="281"/>
      <c r="M152" s="210"/>
      <c r="N152" s="210"/>
    </row>
    <row r="153" spans="1:14">
      <c r="A153" s="282"/>
      <c r="B153" s="175"/>
      <c r="C153" s="175"/>
      <c r="D153" s="175"/>
      <c r="E153" s="175"/>
      <c r="F153" s="175"/>
      <c r="G153" s="176"/>
      <c r="H153" s="176"/>
      <c r="I153" s="175"/>
      <c r="J153" s="176"/>
      <c r="K153" s="277"/>
      <c r="L153" s="281"/>
      <c r="M153" s="210"/>
      <c r="N153" s="210"/>
    </row>
    <row r="154" spans="1:14">
      <c r="A154" s="282"/>
      <c r="B154" s="175"/>
      <c r="C154" s="175"/>
      <c r="D154" s="175"/>
      <c r="E154" s="175"/>
      <c r="F154" s="175"/>
      <c r="G154" s="176"/>
      <c r="H154" s="176"/>
      <c r="I154" s="175"/>
      <c r="J154" s="176"/>
      <c r="K154" s="277"/>
      <c r="L154" s="281"/>
      <c r="M154" s="210"/>
      <c r="N154" s="210"/>
    </row>
    <row r="155" spans="1:14">
      <c r="A155" s="282"/>
      <c r="B155" s="175"/>
      <c r="C155" s="175"/>
      <c r="D155" s="175"/>
      <c r="E155" s="175"/>
      <c r="F155" s="175"/>
      <c r="G155" s="176"/>
      <c r="H155" s="176"/>
      <c r="I155" s="175"/>
      <c r="J155" s="176"/>
      <c r="K155" s="277"/>
      <c r="L155" s="281"/>
      <c r="M155" s="210"/>
      <c r="N155" s="210"/>
    </row>
    <row r="156" spans="1:14">
      <c r="A156" s="282"/>
      <c r="B156" s="175"/>
      <c r="C156" s="175"/>
      <c r="D156" s="175"/>
      <c r="E156" s="175"/>
      <c r="F156" s="175"/>
      <c r="G156" s="176"/>
      <c r="H156" s="176"/>
      <c r="I156" s="175"/>
      <c r="J156" s="176"/>
      <c r="K156" s="277"/>
      <c r="L156" s="281"/>
      <c r="M156" s="210"/>
      <c r="N156" s="210"/>
    </row>
    <row r="157" spans="1:14">
      <c r="A157" s="282"/>
      <c r="B157" s="175"/>
      <c r="C157" s="175"/>
      <c r="D157" s="175"/>
      <c r="E157" s="175"/>
      <c r="F157" s="175"/>
      <c r="G157" s="176"/>
      <c r="H157" s="176"/>
      <c r="I157" s="175"/>
      <c r="J157" s="176"/>
      <c r="K157" s="277"/>
      <c r="L157" s="281"/>
      <c r="M157" s="210"/>
      <c r="N157" s="210"/>
    </row>
    <row r="158" spans="1:14">
      <c r="A158" s="282"/>
      <c r="B158" s="175"/>
      <c r="C158" s="175"/>
      <c r="D158" s="175"/>
      <c r="E158" s="175"/>
      <c r="F158" s="175"/>
      <c r="G158" s="176"/>
      <c r="H158" s="176"/>
      <c r="I158" s="175"/>
      <c r="J158" s="176"/>
      <c r="K158" s="277"/>
      <c r="L158" s="281"/>
      <c r="M158" s="210"/>
      <c r="N158" s="210"/>
    </row>
    <row r="159" spans="1:14">
      <c r="A159" s="282"/>
      <c r="B159" s="175"/>
      <c r="C159" s="175"/>
      <c r="D159" s="175"/>
      <c r="E159" s="175"/>
      <c r="F159" s="175"/>
      <c r="G159" s="176"/>
      <c r="H159" s="176"/>
      <c r="I159" s="175"/>
      <c r="J159" s="176"/>
      <c r="K159" s="277"/>
      <c r="L159" s="281"/>
      <c r="M159" s="210"/>
      <c r="N159" s="210"/>
    </row>
    <row r="160" spans="1:14">
      <c r="A160" s="282"/>
      <c r="B160" s="175"/>
      <c r="C160" s="175"/>
      <c r="D160" s="175"/>
      <c r="E160" s="175"/>
      <c r="F160" s="175"/>
      <c r="G160" s="176"/>
      <c r="H160" s="176"/>
      <c r="I160" s="175"/>
      <c r="J160" s="176"/>
      <c r="K160" s="277"/>
      <c r="L160" s="281"/>
      <c r="M160" s="210"/>
      <c r="N160" s="210"/>
    </row>
    <row r="161" spans="1:14">
      <c r="A161" s="282"/>
      <c r="B161" s="175"/>
      <c r="C161" s="175"/>
      <c r="D161" s="175"/>
      <c r="E161" s="175"/>
      <c r="F161" s="175"/>
      <c r="G161" s="176"/>
      <c r="H161" s="176"/>
      <c r="I161" s="175"/>
      <c r="J161" s="176"/>
      <c r="K161" s="277"/>
      <c r="L161" s="281"/>
      <c r="M161" s="210"/>
      <c r="N161" s="210"/>
    </row>
    <row r="162" spans="1:14">
      <c r="A162" s="282"/>
      <c r="B162" s="175"/>
      <c r="C162" s="175"/>
      <c r="D162" s="175"/>
      <c r="E162" s="175"/>
      <c r="F162" s="175"/>
      <c r="G162" s="176"/>
      <c r="H162" s="176"/>
      <c r="I162" s="175"/>
      <c r="J162" s="176"/>
      <c r="K162" s="277"/>
      <c r="L162" s="281"/>
      <c r="M162" s="210"/>
      <c r="N162" s="210"/>
    </row>
    <row r="163" spans="1:14">
      <c r="A163" s="282"/>
      <c r="B163" s="175"/>
      <c r="C163" s="175"/>
      <c r="D163" s="175"/>
      <c r="E163" s="175"/>
      <c r="F163" s="175"/>
      <c r="G163" s="176"/>
      <c r="H163" s="176"/>
      <c r="I163" s="175"/>
      <c r="J163" s="176"/>
      <c r="K163" s="277"/>
      <c r="L163" s="281"/>
      <c r="M163" s="210"/>
      <c r="N163" s="210"/>
    </row>
    <row r="164" spans="1:14">
      <c r="A164" s="282"/>
      <c r="B164" s="175"/>
      <c r="C164" s="175"/>
      <c r="D164" s="175"/>
      <c r="E164" s="175"/>
      <c r="F164" s="175"/>
      <c r="G164" s="176"/>
      <c r="H164" s="176"/>
      <c r="I164" s="175"/>
      <c r="J164" s="176"/>
      <c r="K164" s="277"/>
      <c r="L164" s="281"/>
      <c r="M164" s="210"/>
      <c r="N164" s="210"/>
    </row>
    <row r="165" spans="1:14">
      <c r="A165" s="282"/>
      <c r="B165" s="175"/>
      <c r="C165" s="175"/>
      <c r="D165" s="175"/>
      <c r="E165" s="175"/>
      <c r="F165" s="175"/>
      <c r="G165" s="176"/>
      <c r="H165" s="176"/>
      <c r="I165" s="175"/>
      <c r="J165" s="176"/>
      <c r="K165" s="277"/>
      <c r="L165" s="281"/>
      <c r="M165" s="210"/>
      <c r="N165" s="210"/>
    </row>
    <row r="166" spans="1:14">
      <c r="A166" s="282"/>
      <c r="B166" s="175"/>
      <c r="C166" s="175"/>
      <c r="D166" s="175"/>
      <c r="E166" s="175"/>
      <c r="F166" s="175"/>
      <c r="G166" s="176"/>
      <c r="H166" s="176"/>
      <c r="I166" s="175"/>
      <c r="J166" s="176"/>
      <c r="K166" s="277"/>
      <c r="L166" s="281"/>
      <c r="M166" s="210"/>
      <c r="N166" s="210"/>
    </row>
    <row r="167" spans="1:14">
      <c r="A167" s="282"/>
      <c r="B167" s="175"/>
      <c r="C167" s="175"/>
      <c r="D167" s="175"/>
      <c r="E167" s="175"/>
      <c r="F167" s="175"/>
      <c r="G167" s="176"/>
      <c r="H167" s="176"/>
      <c r="I167" s="175"/>
      <c r="J167" s="176"/>
      <c r="K167" s="277"/>
      <c r="L167" s="281"/>
      <c r="M167" s="210"/>
      <c r="N167" s="210"/>
    </row>
    <row r="168" spans="1:14">
      <c r="A168" s="282"/>
      <c r="B168" s="175"/>
      <c r="C168" s="175"/>
      <c r="D168" s="175"/>
      <c r="E168" s="175"/>
      <c r="F168" s="175"/>
      <c r="G168" s="176"/>
      <c r="H168" s="176"/>
      <c r="I168" s="175"/>
      <c r="J168" s="176"/>
      <c r="K168" s="277"/>
      <c r="L168" s="281"/>
      <c r="M168" s="210"/>
      <c r="N168" s="210"/>
    </row>
    <row r="169" spans="1:14">
      <c r="A169" s="282"/>
      <c r="B169" s="175"/>
      <c r="C169" s="175"/>
      <c r="D169" s="175"/>
      <c r="E169" s="175"/>
      <c r="F169" s="175"/>
      <c r="G169" s="176"/>
      <c r="H169" s="176"/>
      <c r="I169" s="175"/>
      <c r="J169" s="176"/>
      <c r="K169" s="277"/>
      <c r="L169" s="281"/>
      <c r="M169" s="210"/>
      <c r="N169" s="210"/>
    </row>
    <row r="170" spans="1:14">
      <c r="A170" s="282"/>
      <c r="B170" s="175"/>
      <c r="C170" s="175"/>
      <c r="D170" s="175"/>
      <c r="E170" s="175"/>
      <c r="F170" s="175"/>
      <c r="G170" s="176"/>
      <c r="H170" s="176"/>
      <c r="I170" s="175"/>
      <c r="J170" s="176"/>
      <c r="K170" s="277"/>
      <c r="L170" s="281"/>
      <c r="M170" s="210"/>
      <c r="N170" s="210"/>
    </row>
    <row r="171" spans="1:14">
      <c r="A171" s="282"/>
      <c r="B171" s="175"/>
      <c r="C171" s="175"/>
      <c r="D171" s="175"/>
      <c r="E171" s="175"/>
      <c r="F171" s="175"/>
      <c r="G171" s="176"/>
      <c r="H171" s="176"/>
      <c r="I171" s="175"/>
      <c r="J171" s="176"/>
      <c r="K171" s="277"/>
      <c r="L171" s="281"/>
      <c r="M171" s="210"/>
      <c r="N171" s="210"/>
    </row>
    <row r="172" spans="1:14">
      <c r="A172" s="282"/>
      <c r="B172" s="175"/>
      <c r="C172" s="175"/>
      <c r="D172" s="175"/>
      <c r="E172" s="175"/>
      <c r="F172" s="175"/>
      <c r="G172" s="176"/>
      <c r="H172" s="176"/>
      <c r="I172" s="175"/>
      <c r="J172" s="176"/>
      <c r="K172" s="277"/>
      <c r="L172" s="281"/>
      <c r="M172" s="210"/>
      <c r="N172" s="210"/>
    </row>
    <row r="173" spans="1:14">
      <c r="A173" s="282"/>
      <c r="B173" s="175"/>
      <c r="C173" s="175"/>
      <c r="D173" s="175"/>
      <c r="E173" s="175"/>
      <c r="F173" s="175"/>
      <c r="G173" s="176"/>
      <c r="H173" s="176"/>
      <c r="I173" s="175"/>
      <c r="J173" s="176"/>
      <c r="K173" s="277"/>
      <c r="L173" s="281"/>
      <c r="M173" s="210"/>
      <c r="N173" s="210"/>
    </row>
    <row r="174" spans="1:14">
      <c r="A174" s="282"/>
      <c r="B174" s="175"/>
      <c r="C174" s="175"/>
      <c r="D174" s="175"/>
      <c r="E174" s="175"/>
      <c r="F174" s="175"/>
      <c r="G174" s="176"/>
      <c r="H174" s="176"/>
      <c r="I174" s="175"/>
      <c r="J174" s="176"/>
      <c r="K174" s="277"/>
      <c r="L174" s="281"/>
      <c r="M174" s="210"/>
      <c r="N174" s="210"/>
    </row>
    <row r="175" spans="1:14">
      <c r="A175" s="282"/>
      <c r="B175" s="175"/>
      <c r="C175" s="175"/>
      <c r="D175" s="175"/>
      <c r="E175" s="175"/>
      <c r="F175" s="175"/>
      <c r="G175" s="176"/>
      <c r="H175" s="176"/>
      <c r="I175" s="175"/>
      <c r="J175" s="176"/>
      <c r="K175" s="277"/>
      <c r="L175" s="281"/>
      <c r="M175" s="210"/>
      <c r="N175" s="210"/>
    </row>
    <row r="176" spans="1:14">
      <c r="A176" s="282"/>
      <c r="B176" s="175"/>
      <c r="C176" s="175"/>
      <c r="D176" s="175"/>
      <c r="E176" s="175"/>
      <c r="F176" s="175"/>
      <c r="G176" s="176"/>
      <c r="H176" s="176"/>
      <c r="I176" s="175"/>
      <c r="J176" s="176"/>
      <c r="K176" s="277"/>
      <c r="L176" s="281"/>
      <c r="M176" s="210"/>
      <c r="N176" s="210"/>
    </row>
    <row r="177" spans="1:14">
      <c r="A177" s="282"/>
      <c r="B177" s="175"/>
      <c r="C177" s="175"/>
      <c r="D177" s="175"/>
      <c r="E177" s="175"/>
      <c r="F177" s="175"/>
      <c r="G177" s="176"/>
      <c r="H177" s="176"/>
      <c r="I177" s="175"/>
      <c r="J177" s="176"/>
      <c r="K177" s="277"/>
      <c r="L177" s="281"/>
      <c r="M177" s="210"/>
      <c r="N177" s="210"/>
    </row>
    <row r="178" spans="1:14">
      <c r="A178" s="282"/>
      <c r="B178" s="175"/>
      <c r="C178" s="175"/>
      <c r="D178" s="175"/>
      <c r="E178" s="175"/>
      <c r="F178" s="175"/>
      <c r="G178" s="176"/>
      <c r="H178" s="176"/>
      <c r="I178" s="175"/>
      <c r="J178" s="176"/>
      <c r="K178" s="277"/>
      <c r="L178" s="281"/>
      <c r="M178" s="210"/>
      <c r="N178" s="210"/>
    </row>
    <row r="179" spans="1:14">
      <c r="A179" s="282"/>
      <c r="B179" s="175"/>
      <c r="C179" s="175"/>
      <c r="D179" s="175"/>
      <c r="E179" s="175"/>
      <c r="F179" s="175"/>
      <c r="G179" s="176"/>
      <c r="H179" s="176"/>
      <c r="I179" s="175"/>
      <c r="J179" s="176"/>
      <c r="K179" s="277"/>
      <c r="L179" s="281"/>
      <c r="M179" s="210"/>
      <c r="N179" s="210"/>
    </row>
    <row r="180" spans="1:14">
      <c r="A180" s="282"/>
      <c r="B180" s="175"/>
      <c r="C180" s="175"/>
      <c r="D180" s="175"/>
      <c r="E180" s="175"/>
      <c r="F180" s="175"/>
      <c r="G180" s="176"/>
      <c r="H180" s="176"/>
      <c r="I180" s="175"/>
      <c r="J180" s="176"/>
      <c r="K180" s="277"/>
      <c r="L180" s="281"/>
      <c r="M180" s="210"/>
      <c r="N180" s="210"/>
    </row>
    <row r="181" spans="1:14">
      <c r="A181" s="282"/>
      <c r="B181" s="175"/>
      <c r="C181" s="175"/>
      <c r="D181" s="175"/>
      <c r="E181" s="175"/>
      <c r="F181" s="175"/>
      <c r="G181" s="176"/>
      <c r="H181" s="176"/>
      <c r="I181" s="175"/>
      <c r="J181" s="176"/>
      <c r="K181" s="277"/>
      <c r="L181" s="281"/>
      <c r="M181" s="210"/>
      <c r="N181" s="210"/>
    </row>
    <row r="182" spans="1:14">
      <c r="A182" s="282"/>
      <c r="B182" s="175"/>
      <c r="C182" s="175"/>
      <c r="D182" s="175"/>
      <c r="E182" s="175"/>
      <c r="F182" s="175"/>
      <c r="G182" s="176"/>
      <c r="H182" s="176"/>
      <c r="I182" s="175"/>
      <c r="J182" s="176"/>
      <c r="K182" s="277"/>
      <c r="L182" s="281"/>
      <c r="M182" s="210"/>
      <c r="N182" s="210"/>
    </row>
    <row r="183" spans="1:14">
      <c r="A183" s="282"/>
      <c r="B183" s="175"/>
      <c r="C183" s="175"/>
      <c r="D183" s="175"/>
      <c r="E183" s="175"/>
      <c r="F183" s="175"/>
      <c r="G183" s="176"/>
      <c r="H183" s="176"/>
      <c r="I183" s="175"/>
      <c r="J183" s="176"/>
      <c r="K183" s="277"/>
      <c r="L183" s="281"/>
      <c r="M183" s="210"/>
      <c r="N183" s="210"/>
    </row>
    <row r="184" spans="1:14">
      <c r="A184" s="282"/>
      <c r="B184" s="175"/>
      <c r="C184" s="175"/>
      <c r="D184" s="175"/>
      <c r="E184" s="175"/>
      <c r="F184" s="175"/>
      <c r="G184" s="176"/>
      <c r="H184" s="176"/>
      <c r="I184" s="175"/>
      <c r="J184" s="176"/>
      <c r="K184" s="277"/>
      <c r="L184" s="281"/>
      <c r="M184" s="210"/>
      <c r="N184" s="210"/>
    </row>
    <row r="185" spans="1:14">
      <c r="A185" s="282"/>
      <c r="B185" s="175"/>
      <c r="C185" s="175"/>
      <c r="D185" s="175"/>
      <c r="E185" s="175"/>
      <c r="F185" s="175"/>
      <c r="G185" s="176"/>
      <c r="H185" s="176"/>
      <c r="I185" s="175"/>
      <c r="J185" s="176"/>
      <c r="K185" s="277"/>
      <c r="L185" s="281"/>
      <c r="M185" s="210"/>
      <c r="N185" s="210"/>
    </row>
    <row r="186" spans="1:14">
      <c r="A186" s="282"/>
      <c r="B186" s="175"/>
      <c r="C186" s="175"/>
      <c r="D186" s="175"/>
      <c r="E186" s="175"/>
      <c r="F186" s="175"/>
      <c r="G186" s="176"/>
      <c r="H186" s="176"/>
      <c r="I186" s="175"/>
      <c r="J186" s="176"/>
      <c r="K186" s="277"/>
      <c r="L186" s="281"/>
      <c r="M186" s="210"/>
      <c r="N186" s="210"/>
    </row>
    <row r="187" spans="1:14">
      <c r="A187" s="282"/>
      <c r="B187" s="175"/>
      <c r="C187" s="175"/>
      <c r="D187" s="175"/>
      <c r="E187" s="175"/>
      <c r="F187" s="175"/>
      <c r="G187" s="176"/>
      <c r="H187" s="176"/>
      <c r="I187" s="175"/>
      <c r="J187" s="176"/>
      <c r="K187" s="277"/>
      <c r="L187" s="281"/>
      <c r="M187" s="210"/>
      <c r="N187" s="210"/>
    </row>
    <row r="188" spans="1:14">
      <c r="A188" s="282"/>
      <c r="B188" s="175"/>
      <c r="C188" s="175"/>
      <c r="D188" s="175"/>
      <c r="E188" s="175"/>
      <c r="F188" s="175"/>
      <c r="G188" s="176"/>
      <c r="H188" s="176"/>
      <c r="I188" s="175"/>
      <c r="J188" s="176"/>
      <c r="K188" s="277"/>
      <c r="L188" s="281"/>
      <c r="M188" s="210"/>
      <c r="N188" s="210"/>
    </row>
    <row r="189" spans="1:14">
      <c r="A189" s="282"/>
      <c r="B189" s="175"/>
      <c r="C189" s="175"/>
      <c r="D189" s="175"/>
      <c r="E189" s="175"/>
      <c r="F189" s="175"/>
      <c r="G189" s="176"/>
      <c r="H189" s="176"/>
      <c r="I189" s="175"/>
      <c r="J189" s="176"/>
      <c r="K189" s="277"/>
      <c r="L189" s="281"/>
      <c r="M189" s="210"/>
      <c r="N189" s="210"/>
    </row>
    <row r="190" spans="1:14">
      <c r="A190" s="282"/>
      <c r="B190" s="175"/>
      <c r="C190" s="175"/>
      <c r="D190" s="175"/>
      <c r="E190" s="175"/>
      <c r="F190" s="175"/>
      <c r="G190" s="176"/>
      <c r="H190" s="176"/>
      <c r="I190" s="175"/>
      <c r="J190" s="176"/>
      <c r="K190" s="277"/>
      <c r="L190" s="281"/>
      <c r="M190" s="210"/>
      <c r="N190" s="210"/>
    </row>
    <row r="191" spans="1:14">
      <c r="A191" s="282"/>
      <c r="B191" s="175"/>
      <c r="C191" s="175"/>
      <c r="D191" s="175"/>
      <c r="E191" s="175"/>
      <c r="F191" s="175"/>
      <c r="G191" s="176"/>
      <c r="H191" s="176"/>
      <c r="I191" s="175"/>
      <c r="J191" s="176"/>
      <c r="K191" s="277"/>
      <c r="L191" s="281"/>
      <c r="M191" s="210"/>
      <c r="N191" s="210"/>
    </row>
    <row r="192" spans="1:14">
      <c r="A192" s="282"/>
      <c r="B192" s="175"/>
      <c r="C192" s="175"/>
      <c r="D192" s="175"/>
      <c r="E192" s="175"/>
      <c r="F192" s="175"/>
      <c r="G192" s="176"/>
      <c r="H192" s="176"/>
      <c r="I192" s="175"/>
      <c r="J192" s="176"/>
      <c r="K192" s="277"/>
      <c r="L192" s="281"/>
      <c r="M192" s="210"/>
      <c r="N192" s="210"/>
    </row>
    <row r="193" spans="1:14">
      <c r="A193" s="282"/>
      <c r="B193" s="175"/>
      <c r="C193" s="175"/>
      <c r="D193" s="175"/>
      <c r="E193" s="175"/>
      <c r="F193" s="175"/>
      <c r="G193" s="176"/>
      <c r="H193" s="176"/>
      <c r="I193" s="175"/>
      <c r="J193" s="176"/>
      <c r="K193" s="277"/>
      <c r="L193" s="281"/>
      <c r="M193" s="210"/>
      <c r="N193" s="210"/>
    </row>
    <row r="194" spans="1:14">
      <c r="A194" s="282"/>
      <c r="B194" s="175"/>
      <c r="C194" s="175"/>
      <c r="D194" s="175"/>
      <c r="E194" s="175"/>
      <c r="F194" s="175"/>
      <c r="G194" s="176"/>
      <c r="H194" s="176"/>
      <c r="I194" s="175"/>
      <c r="J194" s="176"/>
      <c r="K194" s="277"/>
      <c r="L194" s="281"/>
      <c r="M194" s="210"/>
      <c r="N194" s="210"/>
    </row>
    <row r="195" spans="1:14">
      <c r="A195" s="282"/>
      <c r="B195" s="175"/>
      <c r="C195" s="175"/>
      <c r="D195" s="175"/>
      <c r="E195" s="175"/>
      <c r="F195" s="175"/>
      <c r="G195" s="176"/>
      <c r="H195" s="176"/>
      <c r="I195" s="175"/>
      <c r="J195" s="176"/>
      <c r="K195" s="277"/>
      <c r="L195" s="281"/>
      <c r="M195" s="210"/>
      <c r="N195" s="210"/>
    </row>
    <row r="196" spans="1:14">
      <c r="A196" s="282"/>
      <c r="B196" s="175"/>
      <c r="C196" s="175"/>
      <c r="D196" s="175"/>
      <c r="E196" s="175"/>
      <c r="F196" s="175"/>
      <c r="G196" s="176"/>
      <c r="H196" s="176"/>
      <c r="I196" s="175"/>
      <c r="J196" s="176"/>
      <c r="K196" s="277"/>
      <c r="L196" s="281"/>
      <c r="M196" s="210"/>
      <c r="N196" s="210"/>
    </row>
    <row r="197" spans="1:14">
      <c r="A197" s="282"/>
      <c r="B197" s="175"/>
      <c r="C197" s="175"/>
      <c r="D197" s="175"/>
      <c r="E197" s="175"/>
      <c r="F197" s="175"/>
      <c r="G197" s="176"/>
      <c r="H197" s="176"/>
      <c r="I197" s="175"/>
      <c r="J197" s="176"/>
      <c r="K197" s="277"/>
      <c r="L197" s="281"/>
      <c r="M197" s="210"/>
      <c r="N197" s="210"/>
    </row>
    <row r="198" spans="1:14">
      <c r="A198" s="282"/>
      <c r="B198" s="175"/>
      <c r="C198" s="175"/>
      <c r="D198" s="175"/>
      <c r="E198" s="175"/>
      <c r="F198" s="175"/>
      <c r="G198" s="176"/>
      <c r="H198" s="176"/>
      <c r="I198" s="175"/>
      <c r="J198" s="176"/>
      <c r="K198" s="277"/>
      <c r="L198" s="281"/>
      <c r="M198" s="210"/>
      <c r="N198" s="210"/>
    </row>
    <row r="199" spans="1:14">
      <c r="A199" s="282"/>
      <c r="B199" s="175"/>
      <c r="C199" s="175"/>
      <c r="D199" s="175"/>
      <c r="E199" s="175"/>
      <c r="F199" s="175"/>
      <c r="G199" s="176"/>
      <c r="H199" s="176"/>
      <c r="I199" s="175"/>
      <c r="J199" s="176"/>
      <c r="K199" s="277"/>
      <c r="L199" s="281"/>
      <c r="M199" s="210"/>
      <c r="N199" s="210"/>
    </row>
    <row r="200" spans="1:14">
      <c r="A200" s="282"/>
      <c r="B200" s="175"/>
      <c r="C200" s="175"/>
      <c r="D200" s="175"/>
      <c r="E200" s="175"/>
      <c r="F200" s="175"/>
      <c r="G200" s="176"/>
      <c r="H200" s="176"/>
      <c r="I200" s="175"/>
      <c r="J200" s="176"/>
      <c r="K200" s="277"/>
      <c r="L200" s="281"/>
      <c r="M200" s="210"/>
      <c r="N200" s="210"/>
    </row>
    <row r="201" spans="1:14">
      <c r="A201" s="282"/>
      <c r="B201" s="175"/>
      <c r="C201" s="175"/>
      <c r="D201" s="175"/>
      <c r="E201" s="175"/>
      <c r="F201" s="175"/>
      <c r="G201" s="176"/>
      <c r="H201" s="176"/>
      <c r="I201" s="175"/>
      <c r="J201" s="176"/>
      <c r="K201" s="277"/>
      <c r="L201" s="281"/>
      <c r="M201" s="210"/>
      <c r="N201" s="210"/>
    </row>
    <row r="202" spans="1:14">
      <c r="A202" s="282"/>
      <c r="B202" s="175"/>
      <c r="C202" s="175"/>
      <c r="D202" s="175"/>
      <c r="E202" s="175"/>
      <c r="F202" s="175"/>
      <c r="G202" s="176"/>
      <c r="H202" s="176"/>
      <c r="I202" s="175"/>
      <c r="J202" s="176"/>
      <c r="K202" s="277"/>
      <c r="L202" s="281"/>
      <c r="M202" s="210"/>
      <c r="N202" s="210"/>
    </row>
    <row r="203" spans="1:14">
      <c r="A203" s="282"/>
      <c r="B203" s="175"/>
      <c r="C203" s="175"/>
      <c r="D203" s="175"/>
      <c r="E203" s="175"/>
      <c r="F203" s="175"/>
      <c r="G203" s="176"/>
      <c r="H203" s="176"/>
      <c r="I203" s="175"/>
      <c r="J203" s="176"/>
      <c r="K203" s="277"/>
      <c r="L203" s="281"/>
      <c r="M203" s="210"/>
      <c r="N203" s="210"/>
    </row>
    <row r="204" spans="1:14">
      <c r="A204" s="282"/>
      <c r="B204" s="175"/>
      <c r="C204" s="175"/>
      <c r="D204" s="175"/>
      <c r="E204" s="175"/>
      <c r="F204" s="175"/>
      <c r="G204" s="176"/>
      <c r="H204" s="176"/>
      <c r="I204" s="175"/>
      <c r="J204" s="176"/>
      <c r="K204" s="277"/>
      <c r="L204" s="281"/>
      <c r="M204" s="210"/>
      <c r="N204" s="210"/>
    </row>
    <row r="205" spans="1:14">
      <c r="A205" s="282"/>
      <c r="B205" s="175"/>
      <c r="C205" s="175"/>
      <c r="D205" s="175"/>
      <c r="E205" s="175"/>
      <c r="F205" s="175"/>
      <c r="G205" s="176"/>
      <c r="H205" s="176"/>
      <c r="I205" s="175"/>
      <c r="J205" s="176"/>
      <c r="K205" s="277"/>
      <c r="L205" s="281"/>
      <c r="M205" s="210"/>
      <c r="N205" s="210"/>
    </row>
    <row r="206" spans="1:14">
      <c r="A206" s="282"/>
      <c r="B206" s="175"/>
      <c r="C206" s="175"/>
      <c r="D206" s="175"/>
      <c r="E206" s="175"/>
      <c r="F206" s="175"/>
      <c r="G206" s="176"/>
      <c r="H206" s="176"/>
      <c r="I206" s="175"/>
      <c r="J206" s="176"/>
      <c r="K206" s="277"/>
      <c r="L206" s="281"/>
      <c r="M206" s="210"/>
      <c r="N206" s="210"/>
    </row>
    <row r="207" spans="1:14">
      <c r="A207" s="282"/>
      <c r="B207" s="175"/>
      <c r="C207" s="175"/>
      <c r="D207" s="175"/>
      <c r="E207" s="175"/>
      <c r="F207" s="175"/>
      <c r="G207" s="176"/>
      <c r="H207" s="176"/>
      <c r="I207" s="175"/>
      <c r="J207" s="176"/>
      <c r="K207" s="277"/>
      <c r="L207" s="281"/>
      <c r="M207" s="210"/>
      <c r="N207" s="210"/>
    </row>
    <row r="208" spans="1:14">
      <c r="A208" s="282"/>
      <c r="B208" s="175"/>
      <c r="C208" s="175"/>
      <c r="D208" s="175"/>
      <c r="E208" s="175"/>
      <c r="F208" s="175"/>
      <c r="G208" s="176"/>
      <c r="H208" s="176"/>
      <c r="I208" s="175"/>
      <c r="J208" s="176"/>
      <c r="K208" s="277"/>
      <c r="L208" s="281"/>
      <c r="M208" s="210"/>
      <c r="N208" s="210"/>
    </row>
    <row r="209" spans="1:14">
      <c r="A209" s="282"/>
      <c r="B209" s="175"/>
      <c r="C209" s="175"/>
      <c r="D209" s="175"/>
      <c r="E209" s="175"/>
      <c r="F209" s="175"/>
      <c r="G209" s="176"/>
      <c r="H209" s="176"/>
      <c r="I209" s="175"/>
      <c r="J209" s="176"/>
      <c r="K209" s="277"/>
      <c r="L209" s="281"/>
      <c r="M209" s="210"/>
      <c r="N209" s="210"/>
    </row>
    <row r="210" spans="1:14">
      <c r="A210" s="282"/>
      <c r="B210" s="175"/>
      <c r="C210" s="175"/>
      <c r="D210" s="175"/>
      <c r="E210" s="175"/>
      <c r="F210" s="175"/>
      <c r="G210" s="176"/>
      <c r="H210" s="176"/>
      <c r="I210" s="175"/>
      <c r="J210" s="176"/>
      <c r="K210" s="277"/>
      <c r="L210" s="281"/>
      <c r="M210" s="210"/>
      <c r="N210" s="210"/>
    </row>
    <row r="211" spans="1:14">
      <c r="A211" s="282"/>
      <c r="B211" s="175"/>
      <c r="C211" s="175"/>
      <c r="D211" s="175"/>
      <c r="E211" s="175"/>
      <c r="F211" s="175"/>
      <c r="G211" s="176"/>
      <c r="H211" s="176"/>
      <c r="I211" s="175"/>
      <c r="J211" s="176"/>
      <c r="K211" s="277"/>
      <c r="L211" s="281"/>
      <c r="M211" s="210"/>
      <c r="N211" s="210"/>
    </row>
    <row r="212" spans="1:14">
      <c r="A212" s="282"/>
      <c r="B212" s="175"/>
      <c r="C212" s="175"/>
      <c r="D212" s="175"/>
      <c r="E212" s="175"/>
      <c r="F212" s="175"/>
      <c r="G212" s="176"/>
      <c r="H212" s="176"/>
      <c r="I212" s="175"/>
      <c r="J212" s="176"/>
      <c r="K212" s="277"/>
      <c r="L212" s="281"/>
      <c r="M212" s="210"/>
      <c r="N212" s="210"/>
    </row>
    <row r="213" spans="1:14">
      <c r="A213" s="282"/>
      <c r="B213" s="175"/>
      <c r="C213" s="175"/>
      <c r="D213" s="175"/>
      <c r="E213" s="175"/>
      <c r="F213" s="175"/>
      <c r="G213" s="176"/>
      <c r="H213" s="176"/>
      <c r="I213" s="175"/>
      <c r="J213" s="176"/>
      <c r="K213" s="277"/>
      <c r="L213" s="281"/>
      <c r="M213" s="210"/>
      <c r="N213" s="210"/>
    </row>
    <row r="214" spans="1:14">
      <c r="A214" s="282"/>
      <c r="B214" s="175"/>
      <c r="C214" s="175"/>
      <c r="D214" s="175"/>
      <c r="E214" s="175"/>
      <c r="F214" s="175"/>
      <c r="G214" s="176"/>
      <c r="H214" s="176"/>
      <c r="I214" s="175"/>
      <c r="J214" s="176"/>
      <c r="K214" s="277"/>
      <c r="L214" s="281"/>
      <c r="M214" s="210"/>
      <c r="N214" s="210"/>
    </row>
    <row r="215" spans="1:14">
      <c r="A215" s="282"/>
      <c r="B215" s="175"/>
      <c r="C215" s="175"/>
      <c r="D215" s="175"/>
      <c r="E215" s="175"/>
      <c r="F215" s="175"/>
      <c r="G215" s="176"/>
      <c r="H215" s="176"/>
      <c r="I215" s="175"/>
      <c r="J215" s="176"/>
      <c r="K215" s="277"/>
      <c r="L215" s="281"/>
      <c r="M215" s="210"/>
      <c r="N215" s="210"/>
    </row>
    <row r="216" spans="1:14">
      <c r="A216" s="282"/>
      <c r="B216" s="175"/>
      <c r="C216" s="175"/>
      <c r="D216" s="175"/>
      <c r="E216" s="175"/>
      <c r="F216" s="175"/>
      <c r="G216" s="176"/>
      <c r="H216" s="176"/>
      <c r="I216" s="175"/>
      <c r="J216" s="176"/>
      <c r="K216" s="277"/>
      <c r="L216" s="281"/>
      <c r="M216" s="210"/>
      <c r="N216" s="210"/>
    </row>
    <row r="217" spans="1:14">
      <c r="A217" s="282"/>
      <c r="B217" s="175"/>
      <c r="C217" s="175"/>
      <c r="D217" s="175"/>
      <c r="E217" s="175"/>
      <c r="F217" s="175"/>
      <c r="G217" s="176"/>
      <c r="H217" s="176"/>
      <c r="I217" s="175"/>
      <c r="J217" s="176"/>
      <c r="K217" s="277"/>
      <c r="L217" s="281"/>
      <c r="M217" s="210"/>
      <c r="N217" s="210"/>
    </row>
    <row r="218" spans="1:14">
      <c r="A218" s="282"/>
      <c r="B218" s="175"/>
      <c r="C218" s="175"/>
      <c r="D218" s="175"/>
      <c r="E218" s="175"/>
      <c r="F218" s="175"/>
      <c r="G218" s="176"/>
      <c r="H218" s="176"/>
      <c r="I218" s="175"/>
      <c r="J218" s="176"/>
      <c r="K218" s="277"/>
      <c r="L218" s="281"/>
      <c r="M218" s="210"/>
      <c r="N218" s="210"/>
    </row>
    <row r="219" spans="1:14">
      <c r="A219" s="282"/>
      <c r="B219" s="175"/>
      <c r="C219" s="175"/>
      <c r="D219" s="175"/>
      <c r="E219" s="175"/>
      <c r="F219" s="175"/>
      <c r="G219" s="176"/>
      <c r="H219" s="176"/>
      <c r="I219" s="175"/>
      <c r="J219" s="176"/>
      <c r="K219" s="277"/>
      <c r="L219" s="281"/>
      <c r="M219" s="210"/>
      <c r="N219" s="210"/>
    </row>
    <row r="220" spans="1:14">
      <c r="A220" s="282"/>
      <c r="B220" s="175"/>
      <c r="C220" s="175"/>
      <c r="D220" s="175"/>
      <c r="E220" s="175"/>
      <c r="F220" s="175"/>
      <c r="G220" s="176"/>
      <c r="H220" s="176"/>
      <c r="I220" s="175"/>
      <c r="J220" s="176"/>
      <c r="K220" s="277"/>
      <c r="L220" s="281"/>
      <c r="M220" s="210"/>
      <c r="N220" s="210"/>
    </row>
    <row r="221" spans="1:14">
      <c r="A221" s="282"/>
      <c r="B221" s="175"/>
      <c r="C221" s="175"/>
      <c r="D221" s="175"/>
      <c r="E221" s="175"/>
      <c r="F221" s="175"/>
      <c r="G221" s="176"/>
      <c r="H221" s="176"/>
      <c r="I221" s="175"/>
      <c r="J221" s="176"/>
      <c r="K221" s="277"/>
      <c r="L221" s="281"/>
      <c r="M221" s="210"/>
      <c r="N221" s="210"/>
    </row>
    <row r="222" spans="1:14">
      <c r="A222" s="282"/>
      <c r="B222" s="175"/>
      <c r="C222" s="175"/>
      <c r="D222" s="175"/>
      <c r="E222" s="175"/>
      <c r="F222" s="175"/>
      <c r="G222" s="176"/>
      <c r="H222" s="176"/>
      <c r="I222" s="175"/>
      <c r="J222" s="176"/>
      <c r="K222" s="277"/>
      <c r="L222" s="281"/>
      <c r="M222" s="210"/>
      <c r="N222" s="210"/>
    </row>
    <row r="223" spans="1:14">
      <c r="A223" s="282"/>
      <c r="B223" s="175"/>
      <c r="C223" s="175"/>
      <c r="D223" s="175"/>
      <c r="E223" s="175"/>
      <c r="F223" s="175"/>
      <c r="G223" s="176"/>
      <c r="H223" s="176"/>
      <c r="I223" s="175"/>
      <c r="J223" s="176"/>
      <c r="K223" s="277"/>
      <c r="L223" s="281"/>
      <c r="M223" s="210"/>
      <c r="N223" s="210"/>
    </row>
    <row r="224" spans="1:14">
      <c r="A224" s="282"/>
      <c r="B224" s="175"/>
      <c r="C224" s="175"/>
      <c r="D224" s="175"/>
      <c r="E224" s="175"/>
      <c r="F224" s="175"/>
      <c r="G224" s="176"/>
      <c r="H224" s="176"/>
      <c r="I224" s="175"/>
      <c r="J224" s="176"/>
      <c r="K224" s="277"/>
      <c r="L224" s="281"/>
      <c r="M224" s="210"/>
      <c r="N224" s="210"/>
    </row>
    <row r="225" spans="1:14">
      <c r="A225" s="282"/>
      <c r="B225" s="175"/>
      <c r="C225" s="175"/>
      <c r="D225" s="175"/>
      <c r="E225" s="175"/>
      <c r="F225" s="175"/>
      <c r="G225" s="176"/>
      <c r="H225" s="176"/>
      <c r="I225" s="175"/>
      <c r="J225" s="176"/>
      <c r="K225" s="277"/>
      <c r="L225" s="281"/>
      <c r="M225" s="210"/>
      <c r="N225" s="210"/>
    </row>
    <row r="226" spans="1:14">
      <c r="A226" s="282"/>
      <c r="B226" s="175"/>
      <c r="C226" s="175"/>
      <c r="D226" s="175"/>
      <c r="E226" s="175"/>
      <c r="F226" s="175"/>
      <c r="G226" s="176"/>
      <c r="H226" s="176"/>
      <c r="I226" s="175"/>
      <c r="J226" s="176"/>
      <c r="K226" s="277"/>
      <c r="L226" s="281"/>
      <c r="M226" s="210"/>
      <c r="N226" s="210"/>
    </row>
    <row r="227" spans="1:14">
      <c r="A227" s="282"/>
      <c r="B227" s="175"/>
      <c r="C227" s="175"/>
      <c r="D227" s="175"/>
      <c r="E227" s="175"/>
      <c r="F227" s="175"/>
      <c r="G227" s="176"/>
      <c r="H227" s="176"/>
      <c r="I227" s="175"/>
      <c r="J227" s="176"/>
      <c r="K227" s="277"/>
      <c r="L227" s="281"/>
      <c r="M227" s="210"/>
      <c r="N227" s="210"/>
    </row>
    <row r="228" spans="1:14">
      <c r="A228" s="282"/>
      <c r="B228" s="175"/>
      <c r="C228" s="175"/>
      <c r="D228" s="175"/>
      <c r="E228" s="175"/>
      <c r="F228" s="175"/>
      <c r="G228" s="176"/>
      <c r="H228" s="176"/>
      <c r="I228" s="175"/>
      <c r="J228" s="176"/>
      <c r="K228" s="277"/>
      <c r="L228" s="281"/>
      <c r="M228" s="210"/>
      <c r="N228" s="210"/>
    </row>
    <row r="229" spans="1:14">
      <c r="A229" s="282"/>
      <c r="B229" s="175"/>
      <c r="C229" s="175"/>
      <c r="D229" s="175"/>
      <c r="E229" s="175"/>
      <c r="F229" s="175"/>
      <c r="G229" s="176"/>
      <c r="H229" s="176"/>
      <c r="I229" s="175"/>
      <c r="J229" s="176"/>
      <c r="K229" s="277"/>
      <c r="L229" s="281"/>
      <c r="M229" s="210"/>
      <c r="N229" s="210"/>
    </row>
    <row r="230" spans="1:14">
      <c r="A230" s="282"/>
      <c r="B230" s="175"/>
      <c r="C230" s="175"/>
      <c r="D230" s="175"/>
      <c r="E230" s="175"/>
      <c r="F230" s="175"/>
      <c r="G230" s="176"/>
      <c r="H230" s="176"/>
      <c r="I230" s="175"/>
      <c r="J230" s="176"/>
      <c r="K230" s="277"/>
      <c r="L230" s="281"/>
      <c r="M230" s="210"/>
      <c r="N230" s="210"/>
    </row>
    <row r="231" spans="1:14">
      <c r="A231" s="282"/>
      <c r="B231" s="175"/>
      <c r="C231" s="175"/>
      <c r="D231" s="175"/>
      <c r="E231" s="175"/>
      <c r="F231" s="175"/>
      <c r="G231" s="176"/>
      <c r="H231" s="176"/>
      <c r="I231" s="175"/>
      <c r="J231" s="176"/>
      <c r="K231" s="277"/>
      <c r="L231" s="281"/>
      <c r="M231" s="210"/>
      <c r="N231" s="210"/>
    </row>
    <row r="232" spans="1:14">
      <c r="A232" s="282"/>
      <c r="B232" s="175"/>
      <c r="C232" s="175"/>
      <c r="D232" s="175"/>
      <c r="E232" s="175"/>
      <c r="F232" s="175"/>
      <c r="G232" s="176"/>
      <c r="H232" s="176"/>
      <c r="I232" s="175"/>
      <c r="J232" s="176"/>
      <c r="K232" s="277"/>
      <c r="L232" s="281"/>
      <c r="M232" s="210"/>
      <c r="N232" s="210"/>
    </row>
    <row r="233" spans="1:14">
      <c r="A233" s="282"/>
      <c r="B233" s="175"/>
      <c r="C233" s="175"/>
      <c r="D233" s="175"/>
      <c r="E233" s="175"/>
      <c r="F233" s="175"/>
      <c r="G233" s="176"/>
      <c r="H233" s="176"/>
      <c r="I233" s="175"/>
      <c r="J233" s="176"/>
      <c r="K233" s="277"/>
      <c r="L233" s="281"/>
      <c r="M233" s="210"/>
      <c r="N233" s="210"/>
    </row>
    <row r="234" spans="1:14">
      <c r="A234" s="282"/>
      <c r="B234" s="175"/>
      <c r="C234" s="175"/>
      <c r="D234" s="175"/>
      <c r="E234" s="175"/>
      <c r="F234" s="175"/>
      <c r="G234" s="176"/>
      <c r="H234" s="176"/>
      <c r="I234" s="175"/>
      <c r="J234" s="176"/>
      <c r="K234" s="277"/>
      <c r="L234" s="281"/>
      <c r="M234" s="210"/>
      <c r="N234" s="210"/>
    </row>
    <row r="235" spans="1:14">
      <c r="A235" s="282"/>
      <c r="B235" s="175"/>
      <c r="C235" s="175"/>
      <c r="D235" s="175"/>
      <c r="E235" s="175"/>
      <c r="F235" s="175"/>
      <c r="G235" s="176"/>
      <c r="H235" s="176"/>
      <c r="I235" s="175"/>
      <c r="J235" s="176"/>
      <c r="K235" s="277"/>
      <c r="L235" s="281"/>
      <c r="M235" s="210"/>
      <c r="N235" s="210"/>
    </row>
    <row r="236" spans="1:14">
      <c r="A236" s="282"/>
      <c r="B236" s="175"/>
      <c r="C236" s="175"/>
      <c r="D236" s="175"/>
      <c r="E236" s="175"/>
      <c r="F236" s="175"/>
      <c r="G236" s="176"/>
      <c r="H236" s="176"/>
      <c r="I236" s="175"/>
      <c r="J236" s="176"/>
      <c r="K236" s="277"/>
      <c r="L236" s="281"/>
      <c r="M236" s="210"/>
      <c r="N236" s="210"/>
    </row>
    <row r="237" spans="1:14">
      <c r="A237" s="282"/>
      <c r="B237" s="175"/>
      <c r="C237" s="175"/>
      <c r="D237" s="175"/>
      <c r="E237" s="175"/>
      <c r="F237" s="175"/>
      <c r="G237" s="176"/>
      <c r="H237" s="176"/>
      <c r="I237" s="175"/>
      <c r="J237" s="176"/>
      <c r="K237" s="277"/>
      <c r="L237" s="281"/>
      <c r="M237" s="210"/>
      <c r="N237" s="210"/>
    </row>
    <row r="238" spans="1:14">
      <c r="A238" s="282"/>
      <c r="B238" s="175"/>
      <c r="C238" s="175"/>
      <c r="D238" s="175"/>
      <c r="E238" s="175"/>
      <c r="F238" s="175"/>
      <c r="G238" s="176"/>
      <c r="H238" s="176"/>
      <c r="I238" s="175"/>
      <c r="J238" s="176"/>
      <c r="K238" s="277"/>
      <c r="L238" s="281"/>
      <c r="M238" s="210"/>
      <c r="N238" s="210"/>
    </row>
    <row r="239" spans="1:14">
      <c r="A239" s="282"/>
      <c r="B239" s="175"/>
      <c r="C239" s="175"/>
      <c r="D239" s="175"/>
      <c r="E239" s="175"/>
      <c r="F239" s="175"/>
      <c r="G239" s="176"/>
      <c r="H239" s="176"/>
      <c r="I239" s="175"/>
      <c r="J239" s="176"/>
      <c r="K239" s="277"/>
      <c r="L239" s="281"/>
      <c r="M239" s="210"/>
      <c r="N239" s="210"/>
    </row>
    <row r="240" spans="1:14">
      <c r="A240" s="282"/>
      <c r="B240" s="175"/>
      <c r="C240" s="175"/>
      <c r="D240" s="175"/>
      <c r="E240" s="175"/>
      <c r="F240" s="175"/>
      <c r="G240" s="176"/>
      <c r="H240" s="176"/>
      <c r="I240" s="175"/>
      <c r="J240" s="176"/>
      <c r="K240" s="277"/>
      <c r="L240" s="281"/>
      <c r="M240" s="210"/>
      <c r="N240" s="210"/>
    </row>
    <row r="241" spans="1:14">
      <c r="A241" s="282"/>
      <c r="B241" s="175"/>
      <c r="C241" s="175"/>
      <c r="D241" s="175"/>
      <c r="E241" s="175"/>
      <c r="F241" s="175"/>
      <c r="G241" s="176"/>
      <c r="H241" s="176"/>
      <c r="I241" s="175"/>
      <c r="J241" s="176"/>
      <c r="K241" s="277"/>
      <c r="L241" s="281"/>
      <c r="M241" s="210"/>
      <c r="N241" s="210"/>
    </row>
    <row r="242" spans="1:14">
      <c r="A242" s="282"/>
      <c r="B242" s="175"/>
      <c r="C242" s="175"/>
      <c r="D242" s="175"/>
      <c r="E242" s="175"/>
      <c r="F242" s="175"/>
      <c r="G242" s="176"/>
      <c r="H242" s="176"/>
      <c r="I242" s="175"/>
      <c r="J242" s="176"/>
      <c r="K242" s="277"/>
      <c r="L242" s="281"/>
      <c r="M242" s="210"/>
      <c r="N242" s="210"/>
    </row>
    <row r="243" spans="1:14">
      <c r="A243" s="282"/>
      <c r="B243" s="175"/>
      <c r="C243" s="175"/>
      <c r="D243" s="175"/>
      <c r="E243" s="175"/>
      <c r="F243" s="175"/>
      <c r="G243" s="176"/>
      <c r="H243" s="176"/>
      <c r="I243" s="175"/>
      <c r="J243" s="176"/>
      <c r="K243" s="277"/>
      <c r="L243" s="281"/>
      <c r="M243" s="210"/>
      <c r="N243" s="210"/>
    </row>
    <row r="244" spans="1:14">
      <c r="A244" s="282"/>
      <c r="B244" s="175"/>
      <c r="C244" s="175"/>
      <c r="D244" s="175"/>
      <c r="E244" s="175"/>
      <c r="F244" s="175"/>
      <c r="G244" s="176"/>
      <c r="H244" s="176"/>
      <c r="I244" s="175"/>
      <c r="J244" s="176"/>
      <c r="K244" s="277"/>
      <c r="L244" s="281"/>
      <c r="M244" s="210"/>
      <c r="N244" s="210"/>
    </row>
    <row r="245" spans="1:14">
      <c r="A245" s="282"/>
      <c r="B245" s="175"/>
      <c r="C245" s="175"/>
      <c r="D245" s="175"/>
      <c r="E245" s="175"/>
      <c r="F245" s="175"/>
      <c r="G245" s="176"/>
      <c r="H245" s="176"/>
      <c r="I245" s="175"/>
      <c r="J245" s="176"/>
      <c r="K245" s="277"/>
      <c r="L245" s="281"/>
      <c r="M245" s="210"/>
      <c r="N245" s="210"/>
    </row>
    <row r="246" spans="1:14">
      <c r="A246" s="282"/>
      <c r="B246" s="175"/>
      <c r="C246" s="175"/>
      <c r="D246" s="175"/>
      <c r="E246" s="175"/>
      <c r="F246" s="175"/>
      <c r="G246" s="176"/>
      <c r="H246" s="176"/>
      <c r="I246" s="175"/>
      <c r="J246" s="176"/>
      <c r="K246" s="277"/>
      <c r="L246" s="281"/>
      <c r="M246" s="210"/>
      <c r="N246" s="210"/>
    </row>
    <row r="247" spans="1:14">
      <c r="A247" s="282"/>
      <c r="B247" s="175"/>
      <c r="C247" s="175"/>
      <c r="D247" s="175"/>
      <c r="E247" s="175"/>
      <c r="F247" s="175"/>
      <c r="G247" s="176"/>
      <c r="H247" s="176"/>
      <c r="I247" s="175"/>
      <c r="J247" s="176"/>
      <c r="K247" s="277"/>
      <c r="L247" s="281"/>
      <c r="M247" s="210"/>
      <c r="N247" s="210"/>
    </row>
    <row r="248" spans="1:14">
      <c r="A248" s="282"/>
      <c r="B248" s="175"/>
      <c r="C248" s="175"/>
      <c r="D248" s="175"/>
      <c r="E248" s="175"/>
      <c r="F248" s="175"/>
      <c r="G248" s="176"/>
      <c r="H248" s="176"/>
      <c r="I248" s="175"/>
      <c r="J248" s="176"/>
      <c r="K248" s="277"/>
      <c r="L248" s="281"/>
      <c r="M248" s="210"/>
      <c r="N248" s="210"/>
    </row>
    <row r="249" spans="1:14">
      <c r="A249" s="282"/>
      <c r="B249" s="175"/>
      <c r="C249" s="175"/>
      <c r="D249" s="175"/>
      <c r="E249" s="175"/>
      <c r="F249" s="175"/>
      <c r="G249" s="176"/>
      <c r="H249" s="176"/>
      <c r="I249" s="175"/>
      <c r="J249" s="176"/>
      <c r="K249" s="277"/>
      <c r="L249" s="281"/>
      <c r="M249" s="210"/>
      <c r="N249" s="210"/>
    </row>
    <row r="250" spans="1:14">
      <c r="A250" s="282"/>
      <c r="B250" s="175"/>
      <c r="C250" s="175"/>
      <c r="D250" s="175"/>
      <c r="E250" s="175"/>
      <c r="F250" s="175"/>
      <c r="G250" s="176"/>
      <c r="H250" s="176"/>
      <c r="I250" s="175"/>
      <c r="J250" s="176"/>
      <c r="K250" s="277"/>
      <c r="L250" s="281"/>
      <c r="M250" s="210"/>
      <c r="N250" s="210"/>
    </row>
    <row r="251" spans="1:14">
      <c r="A251" s="282"/>
      <c r="B251" s="175"/>
      <c r="C251" s="175"/>
      <c r="D251" s="175"/>
      <c r="E251" s="175"/>
      <c r="F251" s="175"/>
      <c r="G251" s="176"/>
      <c r="H251" s="176"/>
      <c r="I251" s="175"/>
      <c r="J251" s="176"/>
      <c r="K251" s="277"/>
      <c r="L251" s="281"/>
      <c r="M251" s="210"/>
      <c r="N251" s="210"/>
    </row>
    <row r="252" spans="1:14">
      <c r="A252" s="282"/>
      <c r="B252" s="175"/>
      <c r="C252" s="175"/>
      <c r="D252" s="175"/>
      <c r="E252" s="175"/>
      <c r="F252" s="175"/>
      <c r="G252" s="176"/>
      <c r="H252" s="176"/>
      <c r="I252" s="175"/>
      <c r="J252" s="176"/>
      <c r="K252" s="277"/>
      <c r="L252" s="281"/>
      <c r="M252" s="210"/>
      <c r="N252" s="210"/>
    </row>
    <row r="253" spans="1:14">
      <c r="A253" s="282"/>
      <c r="B253" s="175"/>
      <c r="C253" s="175"/>
      <c r="D253" s="175"/>
      <c r="E253" s="175"/>
      <c r="F253" s="175"/>
      <c r="G253" s="176"/>
      <c r="H253" s="176"/>
      <c r="I253" s="175"/>
      <c r="J253" s="176"/>
      <c r="K253" s="277"/>
      <c r="L253" s="281"/>
      <c r="M253" s="210"/>
      <c r="N253" s="210"/>
    </row>
    <row r="254" spans="1:14">
      <c r="A254" s="282"/>
      <c r="B254" s="175"/>
      <c r="C254" s="175"/>
      <c r="D254" s="175"/>
      <c r="E254" s="175"/>
      <c r="F254" s="175"/>
      <c r="G254" s="176"/>
      <c r="H254" s="176"/>
      <c r="I254" s="175"/>
      <c r="J254" s="176"/>
      <c r="K254" s="277"/>
      <c r="L254" s="281"/>
      <c r="M254" s="210"/>
      <c r="N254" s="210"/>
    </row>
    <row r="255" spans="1:14">
      <c r="A255" s="282"/>
      <c r="B255" s="175"/>
      <c r="C255" s="175"/>
      <c r="D255" s="175"/>
      <c r="E255" s="175"/>
      <c r="F255" s="175"/>
      <c r="G255" s="176"/>
      <c r="H255" s="176"/>
      <c r="I255" s="175"/>
      <c r="J255" s="176"/>
      <c r="K255" s="277"/>
      <c r="L255" s="281"/>
      <c r="M255" s="210"/>
      <c r="N255" s="210"/>
    </row>
    <row r="256" spans="1:14">
      <c r="A256" s="282"/>
      <c r="B256" s="175"/>
      <c r="C256" s="175"/>
      <c r="D256" s="175"/>
      <c r="E256" s="175"/>
      <c r="F256" s="175"/>
      <c r="G256" s="176"/>
      <c r="H256" s="176"/>
      <c r="I256" s="175"/>
      <c r="J256" s="176"/>
      <c r="K256" s="277"/>
      <c r="L256" s="281"/>
      <c r="M256" s="210"/>
      <c r="N256" s="210"/>
    </row>
    <row r="257" spans="1:14">
      <c r="A257" s="282"/>
      <c r="B257" s="175"/>
      <c r="C257" s="175"/>
      <c r="D257" s="175"/>
      <c r="E257" s="175"/>
      <c r="F257" s="175"/>
      <c r="G257" s="176"/>
      <c r="H257" s="176"/>
      <c r="I257" s="175"/>
      <c r="J257" s="176"/>
      <c r="K257" s="277"/>
      <c r="L257" s="281"/>
      <c r="M257" s="210"/>
      <c r="N257" s="210"/>
    </row>
    <row r="258" spans="1:14">
      <c r="A258" s="282"/>
      <c r="B258" s="175"/>
      <c r="C258" s="175"/>
      <c r="D258" s="175"/>
      <c r="E258" s="175"/>
      <c r="F258" s="175"/>
      <c r="G258" s="176"/>
      <c r="H258" s="176"/>
      <c r="I258" s="175"/>
      <c r="J258" s="176"/>
      <c r="K258" s="277"/>
      <c r="L258" s="281"/>
      <c r="M258" s="210"/>
      <c r="N258" s="210"/>
    </row>
    <row r="259" spans="1:14">
      <c r="A259" s="282"/>
      <c r="B259" s="175"/>
      <c r="C259" s="175"/>
      <c r="D259" s="175"/>
      <c r="E259" s="175"/>
      <c r="F259" s="175"/>
      <c r="G259" s="176"/>
      <c r="H259" s="176"/>
      <c r="I259" s="175"/>
      <c r="J259" s="176"/>
      <c r="K259" s="277"/>
      <c r="L259" s="281"/>
      <c r="M259" s="210"/>
      <c r="N259" s="210"/>
    </row>
    <row r="260" spans="1:14">
      <c r="A260" s="282"/>
      <c r="B260" s="175"/>
      <c r="C260" s="175"/>
      <c r="D260" s="175"/>
      <c r="E260" s="175"/>
      <c r="F260" s="175"/>
      <c r="G260" s="176"/>
      <c r="H260" s="176"/>
      <c r="I260" s="175"/>
      <c r="J260" s="176"/>
      <c r="K260" s="277"/>
      <c r="L260" s="281"/>
      <c r="M260" s="210"/>
      <c r="N260" s="210"/>
    </row>
    <row r="261" spans="1:14">
      <c r="A261" s="282"/>
      <c r="B261" s="175"/>
      <c r="C261" s="175"/>
      <c r="D261" s="175"/>
      <c r="E261" s="175"/>
      <c r="F261" s="175"/>
      <c r="G261" s="176"/>
      <c r="H261" s="176"/>
      <c r="I261" s="175"/>
      <c r="J261" s="176"/>
      <c r="K261" s="277"/>
      <c r="L261" s="281"/>
      <c r="M261" s="210"/>
      <c r="N261" s="210"/>
    </row>
    <row r="262" spans="1:14">
      <c r="A262" s="282"/>
      <c r="B262" s="175"/>
      <c r="C262" s="175"/>
      <c r="D262" s="175"/>
      <c r="E262" s="175"/>
      <c r="F262" s="175"/>
      <c r="G262" s="176"/>
      <c r="H262" s="176"/>
      <c r="I262" s="175"/>
      <c r="J262" s="176"/>
      <c r="K262" s="277"/>
      <c r="L262" s="281"/>
      <c r="M262" s="210"/>
      <c r="N262" s="210"/>
    </row>
    <row r="263" spans="1:14">
      <c r="A263" s="282"/>
      <c r="B263" s="175"/>
      <c r="C263" s="175"/>
      <c r="D263" s="175"/>
      <c r="E263" s="175"/>
      <c r="F263" s="175"/>
      <c r="G263" s="176"/>
      <c r="H263" s="176"/>
      <c r="I263" s="175"/>
      <c r="J263" s="176"/>
      <c r="K263" s="277"/>
      <c r="L263" s="281"/>
      <c r="M263" s="210"/>
      <c r="N263" s="210"/>
    </row>
    <row r="264" spans="1:14">
      <c r="A264" s="282"/>
      <c r="B264" s="175"/>
      <c r="C264" s="175"/>
      <c r="D264" s="175"/>
      <c r="E264" s="175"/>
      <c r="F264" s="175"/>
      <c r="G264" s="176"/>
      <c r="H264" s="176"/>
      <c r="I264" s="175"/>
      <c r="J264" s="176"/>
      <c r="K264" s="277"/>
      <c r="L264" s="281"/>
      <c r="M264" s="210"/>
      <c r="N264" s="210"/>
    </row>
    <row r="265" spans="1:14">
      <c r="A265" s="282"/>
      <c r="B265" s="175"/>
      <c r="C265" s="175"/>
      <c r="D265" s="175"/>
      <c r="E265" s="175"/>
      <c r="F265" s="175"/>
      <c r="G265" s="176"/>
      <c r="H265" s="176"/>
      <c r="I265" s="175"/>
      <c r="J265" s="176"/>
      <c r="K265" s="277"/>
      <c r="L265" s="281"/>
      <c r="M265" s="210"/>
      <c r="N265" s="210"/>
    </row>
    <row r="266" spans="1:14">
      <c r="A266" s="282"/>
      <c r="B266" s="175"/>
      <c r="C266" s="175"/>
      <c r="D266" s="175"/>
      <c r="E266" s="175"/>
      <c r="F266" s="175"/>
      <c r="G266" s="176"/>
      <c r="H266" s="176"/>
      <c r="I266" s="175"/>
      <c r="J266" s="176"/>
      <c r="K266" s="277"/>
      <c r="L266" s="281"/>
      <c r="M266" s="210"/>
      <c r="N266" s="210"/>
    </row>
    <row r="267" spans="1:14">
      <c r="A267" s="282"/>
      <c r="B267" s="175"/>
      <c r="C267" s="175"/>
      <c r="D267" s="175"/>
      <c r="E267" s="175"/>
      <c r="F267" s="175"/>
      <c r="G267" s="176"/>
      <c r="H267" s="176"/>
      <c r="I267" s="175"/>
      <c r="J267" s="176"/>
      <c r="K267" s="277"/>
      <c r="L267" s="281"/>
      <c r="M267" s="210"/>
      <c r="N267" s="210"/>
    </row>
    <row r="268" spans="1:14">
      <c r="A268" s="282"/>
      <c r="B268" s="175"/>
      <c r="C268" s="175"/>
      <c r="D268" s="175"/>
      <c r="E268" s="175"/>
      <c r="F268" s="175"/>
      <c r="G268" s="176"/>
      <c r="H268" s="176"/>
      <c r="I268" s="175"/>
      <c r="J268" s="176"/>
      <c r="K268" s="277"/>
      <c r="L268" s="281"/>
      <c r="M268" s="210"/>
      <c r="N268" s="210"/>
    </row>
    <row r="269" spans="1:14">
      <c r="A269" s="282"/>
      <c r="B269" s="175"/>
      <c r="C269" s="175"/>
      <c r="D269" s="175"/>
      <c r="E269" s="175"/>
      <c r="F269" s="175"/>
      <c r="G269" s="176"/>
      <c r="H269" s="176"/>
      <c r="I269" s="175"/>
      <c r="J269" s="176"/>
      <c r="K269" s="277"/>
      <c r="L269" s="281"/>
      <c r="M269" s="210"/>
      <c r="N269" s="210"/>
    </row>
    <row r="270" spans="1:14">
      <c r="A270" s="282"/>
      <c r="B270" s="175"/>
      <c r="C270" s="175"/>
      <c r="D270" s="175"/>
      <c r="E270" s="175"/>
      <c r="F270" s="175"/>
      <c r="G270" s="176"/>
      <c r="H270" s="176"/>
      <c r="I270" s="175"/>
      <c r="J270" s="176"/>
      <c r="K270" s="277"/>
      <c r="L270" s="281"/>
      <c r="M270" s="210"/>
      <c r="N270" s="210"/>
    </row>
    <row r="271" spans="1:14">
      <c r="A271" s="282"/>
      <c r="B271" s="175"/>
      <c r="C271" s="175"/>
      <c r="D271" s="175"/>
      <c r="E271" s="175"/>
      <c r="F271" s="175"/>
      <c r="G271" s="176"/>
      <c r="H271" s="176"/>
      <c r="I271" s="175"/>
      <c r="J271" s="176"/>
      <c r="K271" s="277"/>
      <c r="L271" s="281"/>
      <c r="M271" s="210"/>
      <c r="N271" s="210"/>
    </row>
    <row r="272" spans="1:14">
      <c r="A272" s="282"/>
      <c r="B272" s="175"/>
      <c r="C272" s="175"/>
      <c r="D272" s="175"/>
      <c r="E272" s="175"/>
      <c r="F272" s="175"/>
      <c r="G272" s="176"/>
      <c r="H272" s="176"/>
      <c r="I272" s="175"/>
      <c r="J272" s="176"/>
      <c r="K272" s="277"/>
      <c r="L272" s="281"/>
      <c r="M272" s="210"/>
      <c r="N272" s="210"/>
    </row>
    <row r="273" spans="1:14">
      <c r="A273" s="282"/>
      <c r="B273" s="175"/>
      <c r="C273" s="175"/>
      <c r="D273" s="175"/>
      <c r="E273" s="175"/>
      <c r="F273" s="175"/>
      <c r="G273" s="176"/>
      <c r="H273" s="176"/>
      <c r="I273" s="175"/>
      <c r="J273" s="176"/>
      <c r="K273" s="277"/>
      <c r="L273" s="281"/>
      <c r="M273" s="210"/>
      <c r="N273" s="210"/>
    </row>
    <row r="274" spans="1:14">
      <c r="A274" s="282"/>
      <c r="B274" s="175"/>
      <c r="C274" s="175"/>
      <c r="D274" s="175"/>
      <c r="E274" s="175"/>
      <c r="F274" s="175"/>
      <c r="G274" s="176"/>
      <c r="H274" s="176"/>
      <c r="I274" s="175"/>
      <c r="J274" s="176"/>
      <c r="K274" s="277"/>
      <c r="L274" s="281"/>
      <c r="M274" s="210"/>
      <c r="N274" s="210"/>
    </row>
    <row r="275" spans="1:14">
      <c r="A275" s="282"/>
      <c r="B275" s="175"/>
      <c r="C275" s="175"/>
      <c r="D275" s="175"/>
      <c r="E275" s="175"/>
      <c r="F275" s="175"/>
      <c r="G275" s="176"/>
      <c r="H275" s="176"/>
      <c r="I275" s="175"/>
      <c r="J275" s="176"/>
      <c r="K275" s="277"/>
      <c r="L275" s="281"/>
      <c r="M275" s="210"/>
      <c r="N275" s="210"/>
    </row>
    <row r="276" spans="1:14">
      <c r="A276" s="282"/>
      <c r="B276" s="175"/>
      <c r="C276" s="175"/>
      <c r="D276" s="175"/>
      <c r="E276" s="175"/>
      <c r="F276" s="175"/>
      <c r="G276" s="176"/>
      <c r="H276" s="176"/>
      <c r="I276" s="175"/>
      <c r="J276" s="176"/>
      <c r="K276" s="277"/>
      <c r="L276" s="281"/>
      <c r="M276" s="210"/>
      <c r="N276" s="210"/>
    </row>
    <row r="277" spans="1:14">
      <c r="A277" s="282"/>
      <c r="B277" s="175"/>
      <c r="C277" s="175"/>
      <c r="D277" s="175"/>
      <c r="E277" s="175"/>
      <c r="F277" s="175"/>
      <c r="G277" s="176"/>
      <c r="H277" s="176"/>
      <c r="I277" s="175"/>
      <c r="J277" s="176"/>
      <c r="K277" s="277"/>
      <c r="L277" s="281"/>
      <c r="M277" s="210"/>
      <c r="N277" s="210"/>
    </row>
    <row r="278" spans="1:14">
      <c r="A278" s="282"/>
      <c r="B278" s="175"/>
      <c r="C278" s="175"/>
      <c r="D278" s="175"/>
      <c r="E278" s="175"/>
      <c r="F278" s="175"/>
      <c r="G278" s="176"/>
      <c r="H278" s="176"/>
      <c r="I278" s="175"/>
      <c r="J278" s="176"/>
      <c r="K278" s="277"/>
      <c r="L278" s="281"/>
      <c r="M278" s="210"/>
      <c r="N278" s="210"/>
    </row>
    <row r="279" spans="1:14">
      <c r="A279" s="282"/>
      <c r="B279" s="175"/>
      <c r="C279" s="175"/>
      <c r="D279" s="175"/>
      <c r="E279" s="175"/>
      <c r="F279" s="175"/>
      <c r="G279" s="176"/>
      <c r="H279" s="176"/>
      <c r="I279" s="175"/>
      <c r="J279" s="176"/>
      <c r="K279" s="277"/>
      <c r="L279" s="281"/>
      <c r="M279" s="210"/>
      <c r="N279" s="210"/>
    </row>
    <row r="280" spans="1:14">
      <c r="A280" s="282"/>
      <c r="B280" s="175"/>
      <c r="C280" s="175"/>
      <c r="D280" s="175"/>
      <c r="E280" s="175"/>
      <c r="F280" s="175"/>
      <c r="G280" s="176"/>
      <c r="H280" s="176"/>
      <c r="I280" s="175"/>
      <c r="J280" s="176"/>
      <c r="K280" s="277"/>
      <c r="L280" s="281"/>
      <c r="M280" s="210"/>
      <c r="N280" s="210"/>
    </row>
    <row r="281" spans="1:14">
      <c r="A281" s="282"/>
      <c r="B281" s="175"/>
      <c r="C281" s="175"/>
      <c r="D281" s="175"/>
      <c r="E281" s="175"/>
      <c r="F281" s="175"/>
      <c r="G281" s="176"/>
      <c r="H281" s="176"/>
      <c r="I281" s="175"/>
      <c r="J281" s="176"/>
      <c r="K281" s="277"/>
      <c r="L281" s="281"/>
      <c r="M281" s="210"/>
      <c r="N281" s="210"/>
    </row>
    <row r="282" spans="1:14">
      <c r="A282" s="282"/>
      <c r="B282" s="175"/>
      <c r="C282" s="175"/>
      <c r="D282" s="175"/>
      <c r="E282" s="175"/>
      <c r="F282" s="175"/>
      <c r="G282" s="176"/>
      <c r="H282" s="176"/>
      <c r="I282" s="175"/>
      <c r="J282" s="176"/>
      <c r="K282" s="277"/>
      <c r="L282" s="281"/>
      <c r="M282" s="210"/>
      <c r="N282" s="210"/>
    </row>
    <row r="283" spans="1:14">
      <c r="A283" s="282"/>
      <c r="B283" s="175"/>
      <c r="C283" s="175"/>
      <c r="D283" s="175"/>
      <c r="E283" s="175"/>
      <c r="F283" s="175"/>
      <c r="G283" s="176"/>
      <c r="H283" s="176"/>
      <c r="I283" s="175"/>
      <c r="J283" s="176"/>
      <c r="K283" s="277"/>
      <c r="L283" s="281"/>
      <c r="M283" s="210"/>
      <c r="N283" s="210"/>
    </row>
    <row r="284" spans="1:14">
      <c r="A284" s="282"/>
      <c r="B284" s="175"/>
      <c r="C284" s="175"/>
      <c r="D284" s="175"/>
      <c r="E284" s="175"/>
      <c r="F284" s="175"/>
      <c r="G284" s="176"/>
      <c r="H284" s="176"/>
      <c r="I284" s="175"/>
      <c r="J284" s="176"/>
      <c r="K284" s="277"/>
      <c r="L284" s="281"/>
      <c r="M284" s="210"/>
      <c r="N284" s="210"/>
    </row>
    <row r="285" spans="1:14">
      <c r="A285" s="282"/>
      <c r="B285" s="175"/>
      <c r="C285" s="175"/>
      <c r="D285" s="175"/>
      <c r="E285" s="175"/>
      <c r="F285" s="175"/>
      <c r="G285" s="176"/>
      <c r="H285" s="176"/>
      <c r="I285" s="175"/>
      <c r="J285" s="176"/>
      <c r="K285" s="277"/>
      <c r="L285" s="281"/>
      <c r="M285" s="210"/>
      <c r="N285" s="210"/>
    </row>
    <row r="286" spans="1:14">
      <c r="A286" s="282"/>
      <c r="B286" s="175"/>
      <c r="C286" s="175"/>
      <c r="D286" s="175"/>
      <c r="E286" s="175"/>
      <c r="F286" s="175"/>
      <c r="G286" s="176"/>
      <c r="H286" s="176"/>
      <c r="I286" s="175"/>
      <c r="J286" s="176"/>
      <c r="K286" s="277"/>
      <c r="L286" s="281"/>
      <c r="M286" s="210"/>
      <c r="N286" s="210"/>
    </row>
    <row r="287" spans="1:14">
      <c r="A287" s="282"/>
      <c r="B287" s="175"/>
      <c r="C287" s="175"/>
      <c r="D287" s="175"/>
      <c r="E287" s="175"/>
      <c r="F287" s="175"/>
      <c r="G287" s="176"/>
      <c r="H287" s="176"/>
      <c r="I287" s="175"/>
      <c r="J287" s="176"/>
      <c r="K287" s="277"/>
      <c r="L287" s="281"/>
      <c r="M287" s="210"/>
      <c r="N287" s="210"/>
    </row>
    <row r="288" spans="1:14">
      <c r="A288" s="282"/>
      <c r="B288" s="175"/>
      <c r="C288" s="175"/>
      <c r="D288" s="175"/>
      <c r="E288" s="175"/>
      <c r="F288" s="175"/>
      <c r="G288" s="176"/>
      <c r="H288" s="176"/>
      <c r="I288" s="175"/>
      <c r="J288" s="176"/>
      <c r="K288" s="277"/>
      <c r="L288" s="281"/>
      <c r="M288" s="210"/>
      <c r="N288" s="210"/>
    </row>
    <row r="289" spans="1:14">
      <c r="A289" s="282"/>
      <c r="B289" s="175"/>
      <c r="C289" s="175"/>
      <c r="D289" s="175"/>
      <c r="E289" s="175"/>
      <c r="F289" s="175"/>
      <c r="G289" s="176"/>
      <c r="H289" s="176"/>
      <c r="I289" s="175"/>
      <c r="J289" s="176"/>
      <c r="K289" s="277"/>
      <c r="L289" s="281"/>
      <c r="M289" s="210"/>
      <c r="N289" s="210"/>
    </row>
    <row r="290" spans="1:14">
      <c r="A290" s="282"/>
      <c r="B290" s="175"/>
      <c r="C290" s="175"/>
      <c r="D290" s="175"/>
      <c r="E290" s="175"/>
      <c r="F290" s="175"/>
      <c r="G290" s="176"/>
      <c r="H290" s="176"/>
      <c r="I290" s="175"/>
      <c r="J290" s="176"/>
      <c r="K290" s="277"/>
      <c r="L290" s="281"/>
      <c r="M290" s="210"/>
      <c r="N290" s="210"/>
    </row>
    <row r="291" spans="1:14">
      <c r="A291" s="282"/>
      <c r="B291" s="175"/>
      <c r="C291" s="175"/>
      <c r="D291" s="175"/>
      <c r="E291" s="175"/>
      <c r="F291" s="175"/>
      <c r="G291" s="176"/>
      <c r="H291" s="176"/>
      <c r="I291" s="175"/>
      <c r="J291" s="176"/>
      <c r="K291" s="277"/>
      <c r="L291" s="281"/>
      <c r="M291" s="210"/>
      <c r="N291" s="210"/>
    </row>
    <row r="292" spans="1:14">
      <c r="A292" s="282"/>
      <c r="B292" s="175"/>
      <c r="C292" s="175"/>
      <c r="D292" s="175"/>
      <c r="E292" s="175"/>
      <c r="F292" s="175"/>
      <c r="G292" s="176"/>
      <c r="H292" s="176"/>
      <c r="I292" s="175"/>
      <c r="J292" s="176"/>
      <c r="K292" s="277"/>
      <c r="L292" s="281"/>
      <c r="M292" s="210"/>
      <c r="N292" s="210"/>
    </row>
    <row r="293" spans="1:14">
      <c r="A293" s="282"/>
      <c r="B293" s="175"/>
      <c r="C293" s="175"/>
      <c r="D293" s="175"/>
      <c r="E293" s="175"/>
      <c r="F293" s="175"/>
      <c r="G293" s="176"/>
      <c r="H293" s="176"/>
      <c r="I293" s="175"/>
      <c r="J293" s="176"/>
      <c r="K293" s="277"/>
      <c r="L293" s="281"/>
      <c r="M293" s="210"/>
      <c r="N293" s="210"/>
    </row>
    <row r="294" spans="1:14">
      <c r="A294" s="282"/>
      <c r="B294" s="175"/>
      <c r="C294" s="175"/>
      <c r="D294" s="175"/>
      <c r="E294" s="175"/>
      <c r="F294" s="175"/>
      <c r="G294" s="176"/>
      <c r="H294" s="176"/>
      <c r="I294" s="175"/>
      <c r="J294" s="176"/>
      <c r="K294" s="277"/>
      <c r="L294" s="281"/>
      <c r="M294" s="210"/>
      <c r="N294" s="210"/>
    </row>
    <row r="295" spans="1:14">
      <c r="A295" s="282"/>
      <c r="B295" s="175"/>
      <c r="C295" s="175"/>
      <c r="D295" s="175"/>
      <c r="E295" s="175"/>
      <c r="F295" s="175"/>
      <c r="G295" s="176"/>
      <c r="H295" s="176"/>
      <c r="I295" s="175"/>
      <c r="J295" s="176"/>
      <c r="K295" s="277"/>
      <c r="L295" s="281"/>
      <c r="M295" s="210"/>
      <c r="N295" s="210"/>
    </row>
    <row r="296" spans="1:14">
      <c r="A296" s="282"/>
      <c r="B296" s="175"/>
      <c r="C296" s="175"/>
      <c r="D296" s="175"/>
      <c r="E296" s="175"/>
      <c r="F296" s="175"/>
      <c r="G296" s="176"/>
      <c r="H296" s="176"/>
      <c r="I296" s="175"/>
      <c r="J296" s="176"/>
      <c r="K296" s="277"/>
      <c r="L296" s="281"/>
      <c r="M296" s="210"/>
      <c r="N296" s="210"/>
    </row>
    <row r="297" spans="1:14">
      <c r="A297" s="282"/>
      <c r="B297" s="175"/>
      <c r="C297" s="175"/>
      <c r="D297" s="175"/>
      <c r="E297" s="175"/>
      <c r="F297" s="175"/>
      <c r="G297" s="176"/>
      <c r="H297" s="176"/>
      <c r="I297" s="175"/>
      <c r="J297" s="176"/>
      <c r="K297" s="277"/>
      <c r="L297" s="281"/>
      <c r="M297" s="210"/>
      <c r="N297" s="210"/>
    </row>
    <row r="298" spans="1:14">
      <c r="A298" s="282"/>
      <c r="B298" s="175"/>
      <c r="C298" s="175"/>
      <c r="D298" s="175"/>
      <c r="E298" s="175"/>
      <c r="F298" s="175"/>
      <c r="G298" s="176"/>
      <c r="H298" s="176"/>
      <c r="I298" s="175"/>
      <c r="J298" s="176"/>
      <c r="K298" s="277"/>
      <c r="L298" s="281"/>
      <c r="M298" s="210"/>
      <c r="N298" s="210"/>
    </row>
    <row r="299" spans="1:14">
      <c r="A299" s="282"/>
      <c r="B299" s="175"/>
      <c r="C299" s="175"/>
      <c r="D299" s="175"/>
      <c r="E299" s="175"/>
      <c r="F299" s="175"/>
      <c r="G299" s="176"/>
      <c r="H299" s="176"/>
      <c r="I299" s="175"/>
      <c r="J299" s="176"/>
      <c r="K299" s="277"/>
      <c r="L299" s="281"/>
      <c r="M299" s="210"/>
      <c r="N299" s="210"/>
    </row>
    <row r="300" spans="1:14">
      <c r="A300" s="282"/>
      <c r="B300" s="175"/>
      <c r="C300" s="175"/>
      <c r="D300" s="175"/>
      <c r="E300" s="175"/>
      <c r="F300" s="175"/>
      <c r="G300" s="176"/>
      <c r="H300" s="176"/>
      <c r="I300" s="175"/>
      <c r="J300" s="176"/>
      <c r="K300" s="277"/>
      <c r="L300" s="281"/>
      <c r="M300" s="210"/>
      <c r="N300" s="210"/>
    </row>
    <row r="301" spans="1:14">
      <c r="A301" s="282"/>
      <c r="B301" s="175"/>
      <c r="C301" s="175"/>
      <c r="D301" s="175"/>
      <c r="E301" s="175"/>
      <c r="F301" s="175"/>
      <c r="G301" s="176"/>
      <c r="H301" s="176"/>
      <c r="I301" s="175"/>
      <c r="J301" s="176"/>
      <c r="K301" s="277"/>
      <c r="L301" s="281"/>
      <c r="M301" s="210"/>
      <c r="N301" s="210"/>
    </row>
    <row r="302" spans="1:14">
      <c r="A302" s="282"/>
      <c r="B302" s="175"/>
      <c r="C302" s="175"/>
      <c r="D302" s="175"/>
      <c r="E302" s="175"/>
      <c r="F302" s="175"/>
      <c r="G302" s="176"/>
      <c r="H302" s="176"/>
      <c r="I302" s="175"/>
      <c r="J302" s="176"/>
      <c r="K302" s="277"/>
      <c r="L302" s="281"/>
      <c r="M302" s="210"/>
      <c r="N302" s="210"/>
    </row>
    <row r="303" spans="1:14">
      <c r="A303" s="282"/>
      <c r="B303" s="175"/>
      <c r="C303" s="175"/>
      <c r="D303" s="175"/>
      <c r="E303" s="175"/>
      <c r="F303" s="175"/>
      <c r="G303" s="176"/>
      <c r="H303" s="176"/>
      <c r="I303" s="175"/>
      <c r="J303" s="176"/>
      <c r="K303" s="277"/>
      <c r="L303" s="281"/>
      <c r="M303" s="210"/>
      <c r="N303" s="210"/>
    </row>
    <row r="304" spans="1:14">
      <c r="A304" s="282"/>
      <c r="B304" s="175"/>
      <c r="C304" s="175"/>
      <c r="D304" s="175"/>
      <c r="E304" s="175"/>
      <c r="F304" s="175"/>
      <c r="G304" s="176"/>
      <c r="H304" s="176"/>
      <c r="I304" s="175"/>
      <c r="J304" s="176"/>
      <c r="K304" s="277"/>
      <c r="L304" s="281"/>
      <c r="M304" s="210"/>
      <c r="N304" s="210"/>
    </row>
    <row r="305" spans="1:14">
      <c r="A305" s="282"/>
      <c r="B305" s="175"/>
      <c r="C305" s="175"/>
      <c r="D305" s="175"/>
      <c r="E305" s="175"/>
      <c r="F305" s="175"/>
      <c r="G305" s="176"/>
      <c r="H305" s="176"/>
      <c r="I305" s="175"/>
      <c r="J305" s="176"/>
      <c r="K305" s="277"/>
      <c r="L305" s="281"/>
      <c r="M305" s="210"/>
      <c r="N305" s="210"/>
    </row>
    <row r="306" spans="1:14">
      <c r="A306" s="282"/>
      <c r="B306" s="175"/>
      <c r="C306" s="175"/>
      <c r="D306" s="175"/>
      <c r="E306" s="175"/>
      <c r="F306" s="175"/>
      <c r="G306" s="176"/>
      <c r="H306" s="176"/>
      <c r="I306" s="175"/>
      <c r="J306" s="176"/>
      <c r="K306" s="277"/>
      <c r="L306" s="281"/>
      <c r="M306" s="210"/>
      <c r="N306" s="210"/>
    </row>
    <row r="307" spans="1:14">
      <c r="A307" s="282"/>
      <c r="B307" s="175"/>
      <c r="C307" s="175"/>
      <c r="D307" s="175"/>
      <c r="E307" s="175"/>
      <c r="F307" s="175"/>
      <c r="G307" s="176"/>
      <c r="H307" s="176"/>
      <c r="I307" s="175"/>
      <c r="J307" s="176"/>
      <c r="K307" s="277"/>
      <c r="L307" s="281"/>
      <c r="M307" s="210"/>
      <c r="N307" s="210"/>
    </row>
    <row r="308" spans="1:14">
      <c r="A308" s="282"/>
      <c r="B308" s="175"/>
      <c r="C308" s="175"/>
      <c r="D308" s="175"/>
      <c r="E308" s="175"/>
      <c r="F308" s="175"/>
      <c r="G308" s="176"/>
      <c r="H308" s="176"/>
      <c r="I308" s="175"/>
      <c r="J308" s="176"/>
      <c r="K308" s="277"/>
      <c r="L308" s="281"/>
      <c r="M308" s="210"/>
      <c r="N308" s="210"/>
    </row>
    <row r="309" spans="1:14">
      <c r="A309" s="282"/>
      <c r="B309" s="175"/>
      <c r="C309" s="175"/>
      <c r="D309" s="175"/>
      <c r="E309" s="175"/>
      <c r="F309" s="175"/>
      <c r="G309" s="176"/>
      <c r="H309" s="176"/>
      <c r="I309" s="175"/>
      <c r="J309" s="176"/>
      <c r="K309" s="277"/>
      <c r="L309" s="281"/>
      <c r="M309" s="210"/>
      <c r="N309" s="210"/>
    </row>
    <row r="310" spans="1:14">
      <c r="A310" s="282"/>
      <c r="B310" s="175"/>
      <c r="C310" s="175"/>
      <c r="D310" s="175"/>
      <c r="E310" s="175"/>
      <c r="F310" s="175"/>
      <c r="G310" s="176"/>
      <c r="H310" s="176"/>
      <c r="I310" s="175"/>
      <c r="J310" s="176"/>
      <c r="K310" s="277"/>
      <c r="L310" s="281"/>
      <c r="M310" s="210"/>
      <c r="N310" s="210"/>
    </row>
    <row r="311" spans="1:14">
      <c r="A311" s="282"/>
      <c r="B311" s="175"/>
      <c r="C311" s="175"/>
      <c r="D311" s="175"/>
      <c r="E311" s="175"/>
      <c r="F311" s="175"/>
      <c r="G311" s="176"/>
      <c r="H311" s="176"/>
      <c r="I311" s="175"/>
      <c r="J311" s="176"/>
      <c r="K311" s="277"/>
      <c r="L311" s="281"/>
      <c r="M311" s="210"/>
      <c r="N311" s="210"/>
    </row>
    <row r="312" spans="1:14">
      <c r="A312" s="282"/>
      <c r="B312" s="175"/>
      <c r="C312" s="175"/>
      <c r="D312" s="175"/>
      <c r="E312" s="175"/>
      <c r="F312" s="175"/>
      <c r="G312" s="176"/>
      <c r="H312" s="176"/>
      <c r="I312" s="175"/>
      <c r="J312" s="176"/>
      <c r="K312" s="277"/>
      <c r="L312" s="281"/>
      <c r="M312" s="210"/>
      <c r="N312" s="210"/>
    </row>
    <row r="313" spans="1:14">
      <c r="A313" s="282"/>
      <c r="B313" s="175"/>
      <c r="C313" s="175"/>
      <c r="D313" s="175"/>
      <c r="E313" s="175"/>
      <c r="F313" s="175"/>
      <c r="G313" s="176"/>
      <c r="H313" s="176"/>
      <c r="I313" s="175"/>
      <c r="J313" s="176"/>
      <c r="K313" s="277"/>
      <c r="L313" s="281"/>
      <c r="M313" s="210"/>
      <c r="N313" s="210"/>
    </row>
    <row r="314" spans="1:14">
      <c r="A314" s="282"/>
      <c r="B314" s="175"/>
      <c r="C314" s="175"/>
      <c r="D314" s="175"/>
      <c r="E314" s="175"/>
      <c r="F314" s="175"/>
      <c r="G314" s="176"/>
      <c r="H314" s="176"/>
      <c r="I314" s="175"/>
      <c r="J314" s="176"/>
      <c r="K314" s="277"/>
      <c r="L314" s="281"/>
      <c r="M314" s="210"/>
      <c r="N314" s="210"/>
    </row>
    <row r="315" spans="1:14">
      <c r="A315" s="282"/>
      <c r="B315" s="175"/>
      <c r="C315" s="175"/>
      <c r="D315" s="175"/>
      <c r="E315" s="175"/>
      <c r="F315" s="175"/>
      <c r="G315" s="176"/>
      <c r="H315" s="176"/>
      <c r="I315" s="175"/>
      <c r="J315" s="176"/>
      <c r="K315" s="277"/>
      <c r="L315" s="281"/>
      <c r="M315" s="210"/>
      <c r="N315" s="210"/>
    </row>
    <row r="316" spans="1:14">
      <c r="A316" s="282"/>
      <c r="B316" s="175"/>
      <c r="C316" s="175"/>
      <c r="D316" s="175"/>
      <c r="E316" s="175"/>
      <c r="F316" s="175"/>
      <c r="G316" s="176"/>
      <c r="H316" s="176"/>
      <c r="I316" s="175"/>
      <c r="J316" s="176"/>
      <c r="K316" s="277"/>
      <c r="L316" s="281"/>
      <c r="M316" s="210"/>
      <c r="N316" s="210"/>
    </row>
    <row r="317" spans="1:14">
      <c r="A317" s="282"/>
      <c r="B317" s="175"/>
      <c r="C317" s="175"/>
      <c r="D317" s="175"/>
      <c r="E317" s="175"/>
      <c r="F317" s="175"/>
      <c r="G317" s="176"/>
      <c r="H317" s="176"/>
      <c r="I317" s="175"/>
      <c r="J317" s="176"/>
      <c r="K317" s="277"/>
      <c r="L317" s="281"/>
      <c r="M317" s="210"/>
      <c r="N317" s="210"/>
    </row>
    <row r="318" spans="1:14">
      <c r="A318" s="282"/>
      <c r="B318" s="175"/>
      <c r="C318" s="175"/>
      <c r="D318" s="175"/>
      <c r="E318" s="175"/>
      <c r="F318" s="175"/>
      <c r="G318" s="176"/>
      <c r="H318" s="176"/>
      <c r="I318" s="175"/>
      <c r="J318" s="176"/>
      <c r="K318" s="277"/>
      <c r="L318" s="281"/>
      <c r="M318" s="210"/>
      <c r="N318" s="210"/>
    </row>
    <row r="319" spans="1:14">
      <c r="A319" s="282"/>
      <c r="B319" s="175"/>
      <c r="C319" s="175"/>
      <c r="D319" s="175"/>
      <c r="E319" s="175"/>
      <c r="F319" s="175"/>
      <c r="G319" s="176"/>
      <c r="H319" s="176"/>
      <c r="I319" s="175"/>
      <c r="J319" s="176"/>
      <c r="K319" s="277"/>
      <c r="L319" s="281"/>
      <c r="M319" s="210"/>
      <c r="N319" s="210"/>
    </row>
    <row r="320" spans="1:14">
      <c r="A320" s="282"/>
      <c r="B320" s="175"/>
      <c r="C320" s="175"/>
      <c r="D320" s="175"/>
      <c r="E320" s="175"/>
      <c r="F320" s="175"/>
      <c r="G320" s="176"/>
      <c r="H320" s="176"/>
      <c r="I320" s="175"/>
      <c r="J320" s="176"/>
      <c r="K320" s="277"/>
      <c r="L320" s="281"/>
      <c r="M320" s="210"/>
      <c r="N320" s="210"/>
    </row>
    <row r="321" spans="1:14">
      <c r="A321" s="282"/>
      <c r="B321" s="175"/>
      <c r="C321" s="175"/>
      <c r="D321" s="175"/>
      <c r="E321" s="175"/>
      <c r="F321" s="175"/>
      <c r="G321" s="176"/>
      <c r="H321" s="176"/>
      <c r="I321" s="175"/>
      <c r="J321" s="176"/>
      <c r="K321" s="277"/>
      <c r="L321" s="281"/>
      <c r="M321" s="210"/>
      <c r="N321" s="210"/>
    </row>
    <row r="322" spans="1:14">
      <c r="A322" s="282"/>
      <c r="B322" s="175"/>
      <c r="C322" s="175"/>
      <c r="D322" s="175"/>
      <c r="E322" s="175"/>
      <c r="F322" s="175"/>
      <c r="G322" s="176"/>
      <c r="H322" s="176"/>
      <c r="I322" s="175"/>
      <c r="J322" s="176"/>
      <c r="K322" s="277"/>
      <c r="L322" s="281"/>
      <c r="M322" s="210"/>
      <c r="N322" s="210"/>
    </row>
    <row r="323" spans="1:14">
      <c r="A323" s="282"/>
      <c r="B323" s="175"/>
      <c r="C323" s="175"/>
      <c r="D323" s="175"/>
      <c r="E323" s="175"/>
      <c r="F323" s="175"/>
      <c r="G323" s="176"/>
      <c r="H323" s="176"/>
      <c r="I323" s="175"/>
      <c r="J323" s="176"/>
      <c r="K323" s="277"/>
      <c r="L323" s="281"/>
      <c r="M323" s="210"/>
      <c r="N323" s="210"/>
    </row>
    <row r="324" spans="1:14">
      <c r="A324" s="282"/>
      <c r="B324" s="175"/>
      <c r="C324" s="175"/>
      <c r="D324" s="175"/>
      <c r="E324" s="175"/>
      <c r="F324" s="175"/>
      <c r="G324" s="176"/>
      <c r="H324" s="176"/>
      <c r="I324" s="175"/>
      <c r="J324" s="176"/>
      <c r="K324" s="277"/>
      <c r="L324" s="281"/>
      <c r="M324" s="210"/>
      <c r="N324" s="210"/>
    </row>
    <row r="325" spans="1:14">
      <c r="A325" s="282"/>
      <c r="B325" s="175"/>
      <c r="C325" s="175"/>
      <c r="D325" s="175"/>
      <c r="E325" s="175"/>
      <c r="F325" s="175"/>
      <c r="G325" s="176"/>
      <c r="H325" s="176"/>
      <c r="I325" s="175"/>
      <c r="J325" s="176"/>
      <c r="K325" s="277"/>
      <c r="L325" s="281"/>
      <c r="M325" s="210"/>
      <c r="N325" s="210"/>
    </row>
    <row r="326" spans="1:14">
      <c r="A326" s="282"/>
      <c r="B326" s="175"/>
      <c r="C326" s="175"/>
      <c r="D326" s="175"/>
      <c r="E326" s="175"/>
      <c r="F326" s="175"/>
      <c r="G326" s="176"/>
      <c r="H326" s="176"/>
      <c r="I326" s="175"/>
      <c r="J326" s="176"/>
      <c r="K326" s="277"/>
      <c r="L326" s="281"/>
      <c r="M326" s="210"/>
      <c r="N326" s="210"/>
    </row>
    <row r="327" spans="1:14">
      <c r="A327" s="282"/>
      <c r="B327" s="175"/>
      <c r="C327" s="175"/>
      <c r="D327" s="175"/>
      <c r="E327" s="175"/>
      <c r="F327" s="175"/>
      <c r="G327" s="176"/>
      <c r="H327" s="176"/>
      <c r="I327" s="175"/>
      <c r="J327" s="176"/>
      <c r="K327" s="277"/>
      <c r="L327" s="281"/>
      <c r="M327" s="210"/>
      <c r="N327" s="210"/>
    </row>
    <row r="328" spans="1:14">
      <c r="A328" s="282"/>
      <c r="B328" s="175"/>
      <c r="C328" s="175"/>
      <c r="D328" s="175"/>
      <c r="E328" s="175"/>
      <c r="F328" s="175"/>
      <c r="G328" s="176"/>
      <c r="H328" s="176"/>
      <c r="I328" s="175"/>
      <c r="J328" s="176"/>
      <c r="K328" s="277"/>
      <c r="L328" s="281"/>
      <c r="M328" s="210"/>
      <c r="N328" s="210"/>
    </row>
    <row r="329" spans="1:14">
      <c r="A329" s="282"/>
      <c r="B329" s="175"/>
      <c r="C329" s="175"/>
      <c r="D329" s="175"/>
      <c r="E329" s="175"/>
      <c r="F329" s="175"/>
      <c r="G329" s="176"/>
      <c r="H329" s="176"/>
      <c r="I329" s="175"/>
      <c r="J329" s="176"/>
      <c r="K329" s="277"/>
      <c r="L329" s="281"/>
      <c r="M329" s="210"/>
      <c r="N329" s="210"/>
    </row>
    <row r="330" spans="1:14">
      <c r="A330" s="282"/>
      <c r="B330" s="175"/>
      <c r="C330" s="175"/>
      <c r="D330" s="175"/>
      <c r="E330" s="175"/>
      <c r="F330" s="175"/>
      <c r="G330" s="176"/>
      <c r="H330" s="176"/>
      <c r="I330" s="175"/>
      <c r="J330" s="176"/>
      <c r="K330" s="277"/>
      <c r="L330" s="281"/>
      <c r="M330" s="210"/>
      <c r="N330" s="210"/>
    </row>
    <row r="331" spans="1:14">
      <c r="A331" s="282"/>
      <c r="B331" s="175"/>
      <c r="C331" s="175"/>
      <c r="D331" s="175"/>
      <c r="E331" s="175"/>
      <c r="F331" s="175"/>
      <c r="G331" s="176"/>
      <c r="H331" s="176"/>
      <c r="I331" s="175"/>
      <c r="J331" s="176"/>
      <c r="K331" s="277"/>
      <c r="L331" s="281"/>
      <c r="M331" s="210"/>
      <c r="N331" s="210"/>
    </row>
    <row r="332" spans="1:14">
      <c r="A332" s="282"/>
      <c r="B332" s="175"/>
      <c r="C332" s="175"/>
      <c r="D332" s="175"/>
      <c r="E332" s="175"/>
      <c r="F332" s="175"/>
      <c r="G332" s="176"/>
      <c r="H332" s="176"/>
      <c r="I332" s="175"/>
      <c r="J332" s="176"/>
      <c r="K332" s="277"/>
      <c r="L332" s="281"/>
      <c r="M332" s="210"/>
      <c r="N332" s="210"/>
    </row>
    <row r="333" spans="1:14">
      <c r="A333" s="282"/>
      <c r="B333" s="175"/>
      <c r="C333" s="175"/>
      <c r="D333" s="175"/>
      <c r="E333" s="175"/>
      <c r="F333" s="175"/>
      <c r="G333" s="176"/>
      <c r="H333" s="176"/>
      <c r="I333" s="175"/>
      <c r="J333" s="176"/>
      <c r="K333" s="277"/>
      <c r="L333" s="281"/>
      <c r="M333" s="210"/>
      <c r="N333" s="210"/>
    </row>
    <row r="334" spans="1:14">
      <c r="A334" s="282"/>
      <c r="B334" s="175"/>
      <c r="C334" s="175"/>
      <c r="D334" s="175"/>
      <c r="E334" s="175"/>
      <c r="F334" s="175"/>
      <c r="G334" s="176"/>
      <c r="H334" s="176"/>
      <c r="I334" s="175"/>
      <c r="J334" s="176"/>
      <c r="K334" s="277"/>
      <c r="L334" s="281"/>
      <c r="M334" s="210"/>
      <c r="N334" s="210"/>
    </row>
    <row r="335" spans="1:14">
      <c r="A335" s="282"/>
      <c r="B335" s="175"/>
      <c r="C335" s="175"/>
      <c r="D335" s="175"/>
      <c r="E335" s="175"/>
      <c r="F335" s="175"/>
      <c r="G335" s="176"/>
      <c r="H335" s="176"/>
      <c r="I335" s="175"/>
      <c r="J335" s="176"/>
      <c r="K335" s="277"/>
      <c r="L335" s="281"/>
      <c r="M335" s="210"/>
      <c r="N335" s="210"/>
    </row>
    <row r="336" spans="1:14">
      <c r="A336" s="282"/>
      <c r="B336" s="175"/>
      <c r="C336" s="175"/>
      <c r="D336" s="175"/>
      <c r="E336" s="175"/>
      <c r="F336" s="175"/>
      <c r="G336" s="176"/>
      <c r="H336" s="176"/>
      <c r="I336" s="175"/>
      <c r="J336" s="176"/>
      <c r="K336" s="277"/>
      <c r="L336" s="281"/>
      <c r="M336" s="210"/>
      <c r="N336" s="210"/>
    </row>
    <row r="337" spans="1:14">
      <c r="A337" s="282"/>
      <c r="B337" s="175"/>
      <c r="C337" s="175"/>
      <c r="D337" s="175"/>
      <c r="E337" s="175"/>
      <c r="F337" s="175"/>
      <c r="G337" s="176"/>
      <c r="H337" s="176"/>
      <c r="I337" s="175"/>
      <c r="J337" s="176"/>
      <c r="K337" s="277"/>
      <c r="L337" s="281"/>
      <c r="M337" s="210"/>
      <c r="N337" s="210"/>
    </row>
    <row r="338" spans="1:14">
      <c r="A338" s="282"/>
      <c r="B338" s="175"/>
      <c r="C338" s="175"/>
      <c r="D338" s="175"/>
      <c r="E338" s="175"/>
      <c r="F338" s="175"/>
      <c r="G338" s="176"/>
      <c r="H338" s="176"/>
      <c r="I338" s="175"/>
      <c r="J338" s="176"/>
      <c r="K338" s="277"/>
      <c r="L338" s="281"/>
      <c r="M338" s="210"/>
      <c r="N338" s="210"/>
    </row>
    <row r="339" spans="1:14">
      <c r="A339" s="282"/>
      <c r="B339" s="175"/>
      <c r="C339" s="175"/>
      <c r="D339" s="175"/>
      <c r="E339" s="175"/>
      <c r="F339" s="175"/>
      <c r="G339" s="176"/>
      <c r="H339" s="176"/>
      <c r="I339" s="175"/>
      <c r="J339" s="176"/>
      <c r="K339" s="277"/>
      <c r="L339" s="281"/>
      <c r="M339" s="210"/>
      <c r="N339" s="210"/>
    </row>
    <row r="340" spans="1:14">
      <c r="A340" s="282"/>
      <c r="B340" s="175"/>
      <c r="C340" s="175"/>
      <c r="D340" s="175"/>
      <c r="E340" s="175"/>
      <c r="F340" s="175"/>
      <c r="G340" s="176"/>
      <c r="H340" s="176"/>
      <c r="I340" s="175"/>
      <c r="J340" s="176"/>
      <c r="K340" s="277"/>
      <c r="L340" s="281"/>
      <c r="M340" s="210"/>
      <c r="N340" s="210"/>
    </row>
    <row r="341" spans="1:14">
      <c r="A341" s="282"/>
      <c r="B341" s="175"/>
      <c r="C341" s="175"/>
      <c r="D341" s="175"/>
      <c r="E341" s="175"/>
      <c r="F341" s="175"/>
      <c r="G341" s="176"/>
      <c r="H341" s="176"/>
      <c r="I341" s="175"/>
      <c r="J341" s="176"/>
      <c r="K341" s="277"/>
      <c r="L341" s="281"/>
      <c r="M341" s="210"/>
      <c r="N341" s="210"/>
    </row>
    <row r="342" spans="1:14">
      <c r="A342" s="282"/>
      <c r="B342" s="175"/>
      <c r="C342" s="175"/>
      <c r="D342" s="175"/>
      <c r="E342" s="175"/>
      <c r="F342" s="175"/>
      <c r="G342" s="176"/>
      <c r="H342" s="176"/>
      <c r="I342" s="175"/>
      <c r="J342" s="176"/>
      <c r="K342" s="277"/>
      <c r="L342" s="281"/>
      <c r="M342" s="210"/>
      <c r="N342" s="210"/>
    </row>
    <row r="343" spans="1:14">
      <c r="A343" s="282"/>
      <c r="B343" s="175"/>
      <c r="C343" s="175"/>
      <c r="D343" s="175"/>
      <c r="E343" s="175"/>
      <c r="F343" s="175"/>
      <c r="G343" s="176"/>
      <c r="H343" s="176"/>
      <c r="I343" s="175"/>
      <c r="J343" s="176"/>
      <c r="K343" s="277"/>
      <c r="L343" s="281"/>
      <c r="M343" s="210"/>
      <c r="N343" s="210"/>
    </row>
    <row r="344" spans="1:14">
      <c r="A344" s="282"/>
      <c r="B344" s="175"/>
      <c r="C344" s="175"/>
      <c r="D344" s="175"/>
      <c r="E344" s="175"/>
      <c r="F344" s="175"/>
      <c r="G344" s="176"/>
      <c r="H344" s="176"/>
      <c r="I344" s="175"/>
      <c r="J344" s="176"/>
      <c r="K344" s="277"/>
      <c r="L344" s="281"/>
      <c r="M344" s="210"/>
      <c r="N344" s="210"/>
    </row>
    <row r="345" spans="1:14">
      <c r="A345" s="282"/>
      <c r="B345" s="175"/>
      <c r="C345" s="175"/>
      <c r="D345" s="175"/>
      <c r="E345" s="175"/>
      <c r="F345" s="175"/>
      <c r="G345" s="176"/>
      <c r="H345" s="176"/>
      <c r="I345" s="175"/>
      <c r="J345" s="176"/>
      <c r="K345" s="277"/>
      <c r="L345" s="281"/>
      <c r="M345" s="210"/>
      <c r="N345" s="210"/>
    </row>
    <row r="346" spans="1:14">
      <c r="A346" s="282"/>
      <c r="B346" s="175"/>
      <c r="C346" s="175"/>
      <c r="D346" s="175"/>
      <c r="E346" s="175"/>
      <c r="F346" s="175"/>
      <c r="G346" s="176"/>
      <c r="H346" s="176"/>
      <c r="I346" s="175"/>
      <c r="J346" s="176"/>
      <c r="K346" s="277"/>
      <c r="L346" s="281"/>
      <c r="M346" s="210"/>
      <c r="N346" s="210"/>
    </row>
    <row r="347" spans="1:14">
      <c r="A347" s="282"/>
      <c r="B347" s="175"/>
      <c r="C347" s="175"/>
      <c r="D347" s="175"/>
      <c r="E347" s="175"/>
      <c r="F347" s="175"/>
      <c r="G347" s="176"/>
      <c r="H347" s="176"/>
      <c r="I347" s="175"/>
      <c r="J347" s="176"/>
      <c r="K347" s="277"/>
      <c r="L347" s="281"/>
      <c r="M347" s="210"/>
      <c r="N347" s="210"/>
    </row>
    <row r="348" spans="1:14">
      <c r="A348" s="282"/>
      <c r="B348" s="175"/>
      <c r="C348" s="175"/>
      <c r="D348" s="175"/>
      <c r="E348" s="175"/>
      <c r="F348" s="175"/>
      <c r="G348" s="176"/>
      <c r="H348" s="176"/>
      <c r="I348" s="175"/>
      <c r="J348" s="176"/>
      <c r="K348" s="277"/>
      <c r="L348" s="281"/>
      <c r="M348" s="210"/>
      <c r="N348" s="210"/>
    </row>
    <row r="349" spans="1:14">
      <c r="A349" s="282"/>
      <c r="B349" s="175"/>
      <c r="C349" s="175"/>
      <c r="D349" s="175"/>
      <c r="E349" s="175"/>
      <c r="F349" s="175"/>
      <c r="G349" s="176"/>
      <c r="H349" s="176"/>
      <c r="I349" s="175"/>
      <c r="J349" s="176"/>
      <c r="K349" s="277"/>
      <c r="L349" s="281"/>
      <c r="M349" s="210"/>
      <c r="N349" s="210"/>
    </row>
    <row r="350" spans="1:14">
      <c r="A350" s="282"/>
      <c r="B350" s="175"/>
      <c r="C350" s="175"/>
      <c r="D350" s="175"/>
      <c r="E350" s="175"/>
      <c r="F350" s="175"/>
      <c r="G350" s="176"/>
      <c r="H350" s="176"/>
      <c r="I350" s="175"/>
      <c r="J350" s="176"/>
      <c r="K350" s="277"/>
      <c r="L350" s="281"/>
      <c r="M350" s="210"/>
      <c r="N350" s="210"/>
    </row>
    <row r="351" spans="1:14">
      <c r="A351" s="282"/>
      <c r="B351" s="175"/>
      <c r="C351" s="175"/>
      <c r="D351" s="175"/>
      <c r="E351" s="175"/>
      <c r="F351" s="175"/>
      <c r="G351" s="176"/>
      <c r="H351" s="176"/>
      <c r="I351" s="175"/>
      <c r="J351" s="176"/>
      <c r="K351" s="277"/>
      <c r="L351" s="281"/>
      <c r="M351" s="210"/>
      <c r="N351" s="210"/>
    </row>
    <row r="352" spans="1:14">
      <c r="A352" s="282"/>
      <c r="B352" s="175"/>
      <c r="C352" s="175"/>
      <c r="D352" s="175"/>
      <c r="E352" s="175"/>
      <c r="F352" s="175"/>
      <c r="G352" s="176"/>
      <c r="H352" s="176"/>
      <c r="I352" s="175"/>
      <c r="J352" s="176"/>
      <c r="K352" s="277"/>
      <c r="L352" s="281"/>
      <c r="M352" s="210"/>
      <c r="N352" s="210"/>
    </row>
    <row r="353" spans="1:14">
      <c r="A353" s="282"/>
      <c r="B353" s="175"/>
      <c r="C353" s="175"/>
      <c r="D353" s="175"/>
      <c r="E353" s="175"/>
      <c r="F353" s="175"/>
      <c r="G353" s="176"/>
      <c r="H353" s="176"/>
      <c r="I353" s="175"/>
      <c r="J353" s="176"/>
      <c r="K353" s="277"/>
      <c r="L353" s="281"/>
      <c r="M353" s="210"/>
      <c r="N353" s="210"/>
    </row>
    <row r="354" spans="1:14">
      <c r="A354" s="282"/>
      <c r="B354" s="175"/>
      <c r="C354" s="175"/>
      <c r="D354" s="175"/>
      <c r="E354" s="175"/>
      <c r="F354" s="175"/>
      <c r="G354" s="176"/>
      <c r="H354" s="176"/>
      <c r="I354" s="175"/>
      <c r="J354" s="176"/>
      <c r="K354" s="277"/>
      <c r="L354" s="281"/>
      <c r="M354" s="210"/>
      <c r="N354" s="210"/>
    </row>
    <row r="355" spans="1:14">
      <c r="A355" s="282"/>
      <c r="B355" s="175"/>
      <c r="C355" s="175"/>
      <c r="D355" s="175"/>
      <c r="E355" s="175"/>
      <c r="F355" s="175"/>
      <c r="G355" s="176"/>
      <c r="H355" s="176"/>
      <c r="I355" s="175"/>
      <c r="J355" s="176"/>
      <c r="K355" s="277"/>
      <c r="L355" s="281"/>
      <c r="M355" s="210"/>
      <c r="N355" s="210"/>
    </row>
    <row r="356" spans="1:14">
      <c r="A356" s="282"/>
      <c r="B356" s="175"/>
      <c r="C356" s="175"/>
      <c r="D356" s="175"/>
      <c r="E356" s="175"/>
      <c r="F356" s="175"/>
      <c r="G356" s="176"/>
      <c r="H356" s="176"/>
      <c r="I356" s="175"/>
      <c r="J356" s="176"/>
      <c r="K356" s="277"/>
      <c r="L356" s="281"/>
      <c r="M356" s="210"/>
      <c r="N356" s="210"/>
    </row>
    <row r="357" spans="1:14">
      <c r="A357" s="282"/>
      <c r="B357" s="175"/>
      <c r="C357" s="175"/>
      <c r="D357" s="175"/>
      <c r="E357" s="175"/>
      <c r="F357" s="175"/>
      <c r="G357" s="176"/>
      <c r="H357" s="176"/>
      <c r="I357" s="175"/>
      <c r="J357" s="176"/>
      <c r="K357" s="277"/>
      <c r="L357" s="281"/>
      <c r="M357" s="210"/>
      <c r="N357" s="210"/>
    </row>
    <row r="358" spans="1:14">
      <c r="A358" s="282"/>
      <c r="B358" s="175"/>
      <c r="C358" s="175"/>
      <c r="D358" s="175"/>
      <c r="E358" s="175"/>
      <c r="F358" s="175"/>
      <c r="G358" s="176"/>
      <c r="H358" s="176"/>
      <c r="I358" s="175"/>
      <c r="J358" s="176"/>
      <c r="K358" s="277"/>
      <c r="L358" s="281"/>
      <c r="M358" s="210"/>
      <c r="N358" s="210"/>
    </row>
    <row r="359" spans="1:14">
      <c r="A359" s="282"/>
      <c r="B359" s="175"/>
      <c r="C359" s="175"/>
      <c r="D359" s="175"/>
      <c r="E359" s="175"/>
      <c r="F359" s="175"/>
      <c r="G359" s="176"/>
      <c r="H359" s="176"/>
      <c r="I359" s="175"/>
      <c r="J359" s="176"/>
      <c r="K359" s="277"/>
      <c r="L359" s="281"/>
      <c r="M359" s="210"/>
      <c r="N359" s="210"/>
    </row>
    <row r="360" spans="1:14">
      <c r="A360" s="282"/>
      <c r="B360" s="175"/>
      <c r="C360" s="175"/>
      <c r="D360" s="175"/>
      <c r="E360" s="175"/>
      <c r="F360" s="175"/>
      <c r="G360" s="176"/>
      <c r="H360" s="176"/>
      <c r="I360" s="175"/>
      <c r="J360" s="176"/>
      <c r="K360" s="277"/>
      <c r="L360" s="281"/>
      <c r="M360" s="210"/>
      <c r="N360" s="210"/>
    </row>
    <row r="361" spans="1:14">
      <c r="A361" s="282"/>
      <c r="B361" s="175"/>
      <c r="C361" s="175"/>
      <c r="D361" s="175"/>
      <c r="E361" s="175"/>
      <c r="F361" s="175"/>
      <c r="G361" s="176"/>
      <c r="H361" s="176"/>
      <c r="I361" s="175"/>
      <c r="J361" s="176"/>
      <c r="K361" s="277"/>
      <c r="L361" s="281"/>
      <c r="M361" s="210"/>
      <c r="N361" s="210"/>
    </row>
    <row r="362" spans="1:14">
      <c r="A362" s="282"/>
      <c r="B362" s="175"/>
      <c r="C362" s="175"/>
      <c r="D362" s="175"/>
      <c r="E362" s="175"/>
      <c r="F362" s="175"/>
      <c r="G362" s="176"/>
      <c r="H362" s="176"/>
      <c r="I362" s="175"/>
      <c r="J362" s="176"/>
      <c r="K362" s="277"/>
      <c r="L362" s="281"/>
      <c r="M362" s="210"/>
      <c r="N362" s="210"/>
    </row>
    <row r="363" spans="1:14">
      <c r="A363" s="282"/>
      <c r="B363" s="175"/>
      <c r="C363" s="175"/>
      <c r="D363" s="175"/>
      <c r="E363" s="175"/>
      <c r="F363" s="175"/>
      <c r="G363" s="176"/>
      <c r="H363" s="176"/>
      <c r="I363" s="175"/>
      <c r="J363" s="176"/>
      <c r="K363" s="277"/>
      <c r="L363" s="281"/>
      <c r="M363" s="210"/>
      <c r="N363" s="210"/>
    </row>
    <row r="364" spans="1:14">
      <c r="A364" s="282"/>
      <c r="B364" s="175"/>
      <c r="C364" s="175"/>
      <c r="D364" s="175"/>
      <c r="E364" s="175"/>
      <c r="F364" s="175"/>
      <c r="G364" s="176"/>
      <c r="H364" s="176"/>
      <c r="I364" s="175"/>
      <c r="J364" s="176"/>
      <c r="K364" s="277"/>
      <c r="L364" s="281"/>
      <c r="M364" s="210"/>
      <c r="N364" s="210"/>
    </row>
    <row r="365" spans="1:14">
      <c r="A365" s="282"/>
      <c r="B365" s="175"/>
      <c r="C365" s="175"/>
      <c r="D365" s="175"/>
      <c r="E365" s="175"/>
      <c r="F365" s="175"/>
      <c r="G365" s="176"/>
      <c r="H365" s="176"/>
      <c r="I365" s="175"/>
      <c r="J365" s="176"/>
      <c r="K365" s="277"/>
      <c r="L365" s="281"/>
      <c r="M365" s="210"/>
      <c r="N365" s="210"/>
    </row>
    <row r="366" spans="1:14">
      <c r="A366" s="282"/>
      <c r="B366" s="175"/>
      <c r="C366" s="175"/>
      <c r="D366" s="175"/>
      <c r="E366" s="175"/>
      <c r="F366" s="175"/>
      <c r="G366" s="176"/>
      <c r="H366" s="176"/>
      <c r="I366" s="175"/>
      <c r="J366" s="176"/>
      <c r="K366" s="277"/>
      <c r="L366" s="281"/>
      <c r="M366" s="210"/>
      <c r="N366" s="210"/>
    </row>
    <row r="367" spans="1:14">
      <c r="A367" s="282"/>
      <c r="B367" s="175"/>
      <c r="C367" s="175"/>
      <c r="D367" s="175"/>
      <c r="E367" s="175"/>
      <c r="F367" s="175"/>
      <c r="G367" s="176"/>
      <c r="H367" s="176"/>
      <c r="I367" s="175"/>
      <c r="J367" s="176"/>
      <c r="K367" s="277"/>
      <c r="L367" s="281"/>
      <c r="M367" s="210"/>
      <c r="N367" s="210"/>
    </row>
    <row r="368" spans="1:14">
      <c r="A368" s="282"/>
      <c r="B368" s="175"/>
      <c r="C368" s="175"/>
      <c r="D368" s="175"/>
      <c r="E368" s="175"/>
      <c r="F368" s="175"/>
      <c r="G368" s="176"/>
      <c r="H368" s="176"/>
      <c r="I368" s="175"/>
      <c r="J368" s="176"/>
      <c r="K368" s="277"/>
      <c r="L368" s="281"/>
      <c r="M368" s="210"/>
      <c r="N368" s="210"/>
    </row>
    <row r="369" spans="1:14">
      <c r="A369" s="282"/>
      <c r="B369" s="175"/>
      <c r="C369" s="175"/>
      <c r="D369" s="175"/>
      <c r="E369" s="175"/>
      <c r="F369" s="175"/>
      <c r="G369" s="176"/>
      <c r="H369" s="176"/>
      <c r="I369" s="175"/>
      <c r="J369" s="176"/>
      <c r="K369" s="277"/>
      <c r="L369" s="281"/>
      <c r="M369" s="210"/>
      <c r="N369" s="210"/>
    </row>
    <row r="370" spans="1:14">
      <c r="A370" s="282"/>
      <c r="B370" s="175"/>
      <c r="C370" s="175"/>
      <c r="D370" s="175"/>
      <c r="E370" s="175"/>
      <c r="F370" s="175"/>
      <c r="G370" s="176"/>
      <c r="H370" s="176"/>
      <c r="I370" s="175"/>
      <c r="J370" s="176"/>
      <c r="K370" s="277"/>
      <c r="L370" s="281"/>
      <c r="M370" s="210"/>
      <c r="N370" s="210"/>
    </row>
    <row r="371" spans="1:14">
      <c r="A371" s="282"/>
      <c r="B371" s="175"/>
      <c r="C371" s="175"/>
      <c r="D371" s="175"/>
      <c r="E371" s="175"/>
      <c r="F371" s="175"/>
      <c r="G371" s="176"/>
      <c r="H371" s="176"/>
      <c r="I371" s="175"/>
      <c r="J371" s="176"/>
      <c r="K371" s="277"/>
      <c r="L371" s="281"/>
      <c r="M371" s="210"/>
      <c r="N371" s="210"/>
    </row>
    <row r="372" spans="1:14">
      <c r="A372" s="282"/>
      <c r="B372" s="175"/>
      <c r="C372" s="175"/>
      <c r="D372" s="175"/>
      <c r="E372" s="175"/>
      <c r="F372" s="175"/>
      <c r="G372" s="176"/>
      <c r="H372" s="176"/>
      <c r="I372" s="175"/>
      <c r="J372" s="176"/>
      <c r="K372" s="277"/>
      <c r="L372" s="281"/>
      <c r="M372" s="210"/>
      <c r="N372" s="210"/>
    </row>
    <row r="373" spans="1:14">
      <c r="A373" s="282"/>
      <c r="B373" s="175"/>
      <c r="C373" s="175"/>
      <c r="D373" s="175"/>
      <c r="E373" s="175"/>
      <c r="F373" s="175"/>
      <c r="G373" s="176"/>
      <c r="H373" s="176"/>
      <c r="I373" s="175"/>
      <c r="J373" s="176"/>
      <c r="K373" s="277"/>
      <c r="L373" s="281"/>
      <c r="M373" s="210"/>
      <c r="N373" s="210"/>
    </row>
    <row r="374" spans="1:14">
      <c r="A374" s="282"/>
      <c r="B374" s="175"/>
      <c r="C374" s="175"/>
      <c r="D374" s="175"/>
      <c r="E374" s="175"/>
      <c r="F374" s="175"/>
      <c r="G374" s="176"/>
      <c r="H374" s="176"/>
      <c r="I374" s="175"/>
      <c r="J374" s="176"/>
      <c r="K374" s="277"/>
      <c r="L374" s="281"/>
      <c r="M374" s="210"/>
      <c r="N374" s="210"/>
    </row>
    <row r="375" spans="1:14">
      <c r="A375" s="282"/>
      <c r="B375" s="175"/>
      <c r="C375" s="175"/>
      <c r="D375" s="175"/>
      <c r="E375" s="175"/>
      <c r="F375" s="175"/>
      <c r="G375" s="176"/>
      <c r="H375" s="176"/>
      <c r="I375" s="175"/>
      <c r="J375" s="176"/>
      <c r="K375" s="277"/>
      <c r="L375" s="281"/>
      <c r="M375" s="210"/>
      <c r="N375" s="210"/>
    </row>
    <row r="376" spans="1:14">
      <c r="A376" s="282"/>
      <c r="B376" s="175"/>
      <c r="C376" s="175"/>
      <c r="D376" s="175"/>
      <c r="E376" s="175"/>
      <c r="F376" s="175"/>
      <c r="G376" s="176"/>
      <c r="H376" s="176"/>
      <c r="I376" s="175"/>
      <c r="J376" s="176"/>
      <c r="K376" s="277"/>
      <c r="L376" s="281"/>
      <c r="M376" s="210"/>
      <c r="N376" s="210"/>
    </row>
    <row r="377" spans="1:14">
      <c r="A377" s="282"/>
      <c r="B377" s="175"/>
      <c r="C377" s="175"/>
      <c r="D377" s="175"/>
      <c r="E377" s="175"/>
      <c r="F377" s="175"/>
      <c r="G377" s="176"/>
      <c r="H377" s="176"/>
      <c r="I377" s="175"/>
      <c r="J377" s="176"/>
      <c r="K377" s="277"/>
      <c r="L377" s="281"/>
      <c r="M377" s="210"/>
      <c r="N377" s="210"/>
    </row>
    <row r="378" spans="1:14">
      <c r="A378" s="282"/>
      <c r="B378" s="175"/>
      <c r="C378" s="175"/>
      <c r="D378" s="175"/>
      <c r="E378" s="175"/>
      <c r="F378" s="175"/>
      <c r="G378" s="176"/>
      <c r="H378" s="176"/>
      <c r="I378" s="175"/>
      <c r="J378" s="176"/>
      <c r="K378" s="277"/>
      <c r="L378" s="281"/>
      <c r="M378" s="210"/>
      <c r="N378" s="210"/>
    </row>
    <row r="379" spans="1:14">
      <c r="A379" s="282"/>
      <c r="B379" s="175"/>
      <c r="C379" s="175"/>
      <c r="D379" s="175"/>
      <c r="E379" s="175"/>
      <c r="F379" s="175"/>
      <c r="G379" s="176"/>
      <c r="H379" s="176"/>
      <c r="I379" s="175"/>
      <c r="J379" s="176"/>
      <c r="K379" s="277"/>
      <c r="L379" s="281"/>
      <c r="M379" s="210"/>
      <c r="N379" s="210"/>
    </row>
    <row r="380" spans="1:14">
      <c r="A380" s="282"/>
      <c r="B380" s="175"/>
      <c r="C380" s="175"/>
      <c r="D380" s="175"/>
      <c r="E380" s="175"/>
      <c r="F380" s="175"/>
      <c r="G380" s="176"/>
      <c r="H380" s="176"/>
      <c r="I380" s="175"/>
      <c r="J380" s="176"/>
      <c r="K380" s="277"/>
      <c r="L380" s="281"/>
      <c r="M380" s="210"/>
      <c r="N380" s="210"/>
    </row>
    <row r="381" spans="1:14">
      <c r="A381" s="282"/>
      <c r="B381" s="175"/>
      <c r="C381" s="175"/>
      <c r="D381" s="175"/>
      <c r="E381" s="175"/>
      <c r="F381" s="175"/>
      <c r="G381" s="176"/>
      <c r="H381" s="176"/>
      <c r="I381" s="175"/>
      <c r="J381" s="176"/>
      <c r="K381" s="277"/>
      <c r="L381" s="281"/>
      <c r="M381" s="210"/>
      <c r="N381" s="210"/>
    </row>
    <row r="382" spans="1:14">
      <c r="A382" s="282"/>
      <c r="B382" s="175"/>
      <c r="C382" s="175"/>
      <c r="D382" s="175"/>
      <c r="E382" s="175"/>
      <c r="F382" s="175"/>
      <c r="G382" s="176"/>
      <c r="H382" s="176"/>
      <c r="I382" s="175"/>
      <c r="J382" s="176"/>
      <c r="K382" s="277"/>
      <c r="L382" s="281"/>
      <c r="M382" s="210"/>
      <c r="N382" s="210"/>
    </row>
    <row r="383" spans="1:14">
      <c r="A383" s="282"/>
      <c r="B383" s="175"/>
      <c r="C383" s="175"/>
      <c r="D383" s="175"/>
      <c r="E383" s="175"/>
      <c r="F383" s="175"/>
      <c r="G383" s="176"/>
      <c r="H383" s="176"/>
      <c r="I383" s="175"/>
      <c r="J383" s="176"/>
      <c r="K383" s="277"/>
      <c r="L383" s="281"/>
      <c r="M383" s="210"/>
      <c r="N383" s="210"/>
    </row>
    <row r="384" spans="1:14">
      <c r="A384" s="282"/>
      <c r="B384" s="175"/>
      <c r="C384" s="175"/>
      <c r="D384" s="175"/>
      <c r="E384" s="175"/>
      <c r="F384" s="175"/>
      <c r="G384" s="176"/>
      <c r="H384" s="176"/>
      <c r="I384" s="175"/>
      <c r="J384" s="176"/>
      <c r="K384" s="277"/>
      <c r="L384" s="281"/>
      <c r="M384" s="210"/>
      <c r="N384" s="210"/>
    </row>
    <row r="385" spans="1:14">
      <c r="A385" s="282"/>
      <c r="B385" s="175"/>
      <c r="C385" s="175"/>
      <c r="D385" s="175"/>
      <c r="E385" s="175"/>
      <c r="F385" s="175"/>
      <c r="G385" s="176"/>
      <c r="H385" s="176"/>
      <c r="I385" s="175"/>
      <c r="J385" s="176"/>
      <c r="K385" s="277"/>
      <c r="L385" s="281"/>
      <c r="M385" s="210"/>
      <c r="N385" s="210"/>
    </row>
    <row r="386" spans="1:14">
      <c r="A386" s="282"/>
      <c r="B386" s="175"/>
      <c r="C386" s="175"/>
      <c r="D386" s="175"/>
      <c r="E386" s="175"/>
      <c r="F386" s="175"/>
      <c r="G386" s="176"/>
      <c r="H386" s="176"/>
      <c r="I386" s="175"/>
      <c r="J386" s="176"/>
      <c r="K386" s="277"/>
      <c r="L386" s="281"/>
      <c r="M386" s="210"/>
      <c r="N386" s="210"/>
    </row>
    <row r="387" spans="1:14">
      <c r="A387" s="282"/>
      <c r="B387" s="175"/>
      <c r="C387" s="175"/>
      <c r="D387" s="175"/>
      <c r="E387" s="175"/>
      <c r="F387" s="175"/>
      <c r="G387" s="176"/>
      <c r="H387" s="176"/>
      <c r="I387" s="175"/>
      <c r="J387" s="176"/>
      <c r="K387" s="277"/>
      <c r="L387" s="281"/>
      <c r="M387" s="210"/>
      <c r="N387" s="210"/>
    </row>
    <row r="388" spans="1:14">
      <c r="A388" s="282"/>
      <c r="B388" s="175"/>
      <c r="C388" s="175"/>
      <c r="D388" s="175"/>
      <c r="E388" s="175"/>
      <c r="F388" s="175"/>
      <c r="G388" s="176"/>
      <c r="H388" s="176"/>
      <c r="I388" s="175"/>
      <c r="J388" s="176"/>
      <c r="K388" s="277"/>
      <c r="L388" s="281"/>
      <c r="M388" s="210"/>
      <c r="N388" s="210"/>
    </row>
    <row r="389" spans="1:14">
      <c r="A389" s="282"/>
      <c r="B389" s="175"/>
      <c r="C389" s="175"/>
      <c r="D389" s="175"/>
      <c r="E389" s="175"/>
      <c r="F389" s="175"/>
      <c r="G389" s="176"/>
      <c r="H389" s="176"/>
      <c r="I389" s="175"/>
      <c r="J389" s="176"/>
      <c r="K389" s="277"/>
      <c r="L389" s="281"/>
      <c r="M389" s="210"/>
      <c r="N389" s="210"/>
    </row>
    <row r="390" spans="1:14">
      <c r="A390" s="282"/>
      <c r="B390" s="175"/>
      <c r="C390" s="175"/>
      <c r="D390" s="175"/>
      <c r="E390" s="175"/>
      <c r="F390" s="175"/>
      <c r="G390" s="176"/>
      <c r="H390" s="176"/>
      <c r="I390" s="175"/>
      <c r="J390" s="176"/>
      <c r="K390" s="277"/>
      <c r="L390" s="281"/>
      <c r="M390" s="210"/>
      <c r="N390" s="210"/>
    </row>
    <row r="391" spans="1:14">
      <c r="A391" s="282"/>
      <c r="B391" s="175"/>
      <c r="C391" s="175"/>
      <c r="D391" s="175"/>
      <c r="E391" s="175"/>
      <c r="F391" s="175"/>
      <c r="G391" s="176"/>
      <c r="H391" s="176"/>
      <c r="I391" s="175"/>
      <c r="J391" s="176"/>
      <c r="K391" s="277"/>
      <c r="L391" s="281"/>
      <c r="M391" s="210"/>
      <c r="N391" s="210"/>
    </row>
    <row r="392" spans="1:14">
      <c r="A392" s="282"/>
      <c r="B392" s="175"/>
      <c r="C392" s="175"/>
      <c r="D392" s="175"/>
      <c r="E392" s="175"/>
      <c r="F392" s="175"/>
      <c r="G392" s="176"/>
      <c r="H392" s="176"/>
      <c r="I392" s="175"/>
      <c r="J392" s="176"/>
      <c r="K392" s="277"/>
      <c r="L392" s="281"/>
      <c r="M392" s="210"/>
      <c r="N392" s="210"/>
    </row>
    <row r="393" spans="1:14">
      <c r="A393" s="282"/>
      <c r="B393" s="175"/>
      <c r="C393" s="175"/>
      <c r="D393" s="175"/>
      <c r="E393" s="175"/>
      <c r="F393" s="175"/>
      <c r="G393" s="176"/>
      <c r="H393" s="176"/>
      <c r="I393" s="175"/>
      <c r="J393" s="176"/>
      <c r="K393" s="277"/>
      <c r="L393" s="281"/>
      <c r="M393" s="210"/>
      <c r="N393" s="210"/>
    </row>
    <row r="394" spans="1:14">
      <c r="A394" s="282"/>
      <c r="B394" s="175"/>
      <c r="C394" s="175"/>
      <c r="D394" s="175"/>
      <c r="E394" s="175"/>
      <c r="F394" s="175"/>
      <c r="G394" s="176"/>
      <c r="H394" s="176"/>
      <c r="I394" s="175"/>
      <c r="J394" s="176"/>
      <c r="K394" s="277"/>
      <c r="L394" s="281"/>
      <c r="M394" s="210"/>
      <c r="N394" s="210"/>
    </row>
    <row r="395" spans="1:14">
      <c r="A395" s="282"/>
      <c r="B395" s="175"/>
      <c r="C395" s="175"/>
      <c r="D395" s="175"/>
      <c r="E395" s="175"/>
      <c r="F395" s="175"/>
      <c r="G395" s="176"/>
      <c r="H395" s="176"/>
      <c r="I395" s="175"/>
      <c r="J395" s="176"/>
      <c r="K395" s="277"/>
      <c r="L395" s="281"/>
      <c r="M395" s="210"/>
      <c r="N395" s="210"/>
    </row>
    <row r="396" spans="1:14">
      <c r="A396" s="282"/>
      <c r="B396" s="175"/>
      <c r="C396" s="175"/>
      <c r="D396" s="175"/>
      <c r="E396" s="175"/>
      <c r="F396" s="175"/>
      <c r="G396" s="176"/>
      <c r="H396" s="176"/>
      <c r="I396" s="175"/>
      <c r="J396" s="176"/>
      <c r="K396" s="277"/>
      <c r="L396" s="281"/>
      <c r="M396" s="210"/>
      <c r="N396" s="210"/>
    </row>
    <row r="397" spans="1:14">
      <c r="A397" s="282"/>
      <c r="B397" s="175"/>
      <c r="C397" s="175"/>
      <c r="D397" s="175"/>
      <c r="E397" s="175"/>
      <c r="F397" s="175"/>
      <c r="G397" s="176"/>
      <c r="H397" s="176"/>
      <c r="I397" s="175"/>
      <c r="J397" s="176"/>
      <c r="K397" s="277"/>
      <c r="L397" s="281"/>
      <c r="M397" s="210"/>
      <c r="N397" s="210"/>
    </row>
    <row r="398" spans="1:14">
      <c r="A398" s="282"/>
      <c r="B398" s="175"/>
      <c r="C398" s="175"/>
      <c r="D398" s="175"/>
      <c r="E398" s="175"/>
      <c r="F398" s="175"/>
      <c r="G398" s="176"/>
      <c r="H398" s="176"/>
      <c r="I398" s="175"/>
      <c r="J398" s="176"/>
      <c r="K398" s="277"/>
      <c r="L398" s="281"/>
      <c r="M398" s="210"/>
      <c r="N398" s="210"/>
    </row>
    <row r="399" spans="1:14">
      <c r="A399" s="282"/>
      <c r="B399" s="175"/>
      <c r="C399" s="175"/>
      <c r="D399" s="175"/>
      <c r="E399" s="175"/>
      <c r="F399" s="175"/>
      <c r="G399" s="176"/>
      <c r="H399" s="176"/>
      <c r="I399" s="175"/>
      <c r="J399" s="176"/>
      <c r="K399" s="277"/>
      <c r="L399" s="281"/>
      <c r="M399" s="210"/>
      <c r="N399" s="210"/>
    </row>
    <row r="400" spans="1:14">
      <c r="A400" s="282"/>
      <c r="B400" s="175"/>
      <c r="C400" s="175"/>
      <c r="D400" s="175"/>
      <c r="E400" s="175"/>
      <c r="F400" s="175"/>
      <c r="G400" s="176"/>
      <c r="H400" s="176"/>
      <c r="I400" s="175"/>
      <c r="J400" s="176"/>
      <c r="K400" s="277"/>
      <c r="L400" s="281"/>
      <c r="M400" s="210"/>
      <c r="N400" s="210"/>
    </row>
    <row r="401" spans="1:14">
      <c r="A401" s="282"/>
      <c r="B401" s="175"/>
      <c r="C401" s="175"/>
      <c r="D401" s="175"/>
      <c r="E401" s="175"/>
      <c r="F401" s="175"/>
      <c r="G401" s="176"/>
      <c r="H401" s="176"/>
      <c r="I401" s="175"/>
      <c r="J401" s="176"/>
      <c r="K401" s="277"/>
      <c r="L401" s="281"/>
      <c r="M401" s="210"/>
      <c r="N401" s="210"/>
    </row>
    <row r="402" spans="1:14">
      <c r="A402" s="282"/>
      <c r="B402" s="175"/>
      <c r="C402" s="175"/>
      <c r="D402" s="175"/>
      <c r="E402" s="175"/>
      <c r="F402" s="175"/>
      <c r="G402" s="176"/>
      <c r="H402" s="176"/>
      <c r="I402" s="175"/>
      <c r="J402" s="176"/>
      <c r="K402" s="277"/>
      <c r="L402" s="281"/>
      <c r="M402" s="210"/>
      <c r="N402" s="210"/>
    </row>
    <row r="403" spans="1:14">
      <c r="A403" s="282"/>
      <c r="B403" s="175"/>
      <c r="C403" s="175"/>
      <c r="D403" s="175"/>
      <c r="E403" s="175"/>
      <c r="F403" s="175"/>
      <c r="G403" s="176"/>
      <c r="H403" s="176"/>
      <c r="I403" s="175"/>
      <c r="J403" s="176"/>
      <c r="K403" s="277"/>
      <c r="L403" s="281"/>
      <c r="M403" s="210"/>
      <c r="N403" s="210"/>
    </row>
    <row r="404" spans="1:14">
      <c r="A404" s="282"/>
      <c r="B404" s="175"/>
      <c r="C404" s="175"/>
      <c r="D404" s="175"/>
      <c r="E404" s="175"/>
      <c r="F404" s="175"/>
      <c r="G404" s="176"/>
      <c r="H404" s="176"/>
      <c r="I404" s="175"/>
      <c r="J404" s="176"/>
      <c r="K404" s="277"/>
      <c r="L404" s="281"/>
      <c r="M404" s="210"/>
      <c r="N404" s="210"/>
    </row>
    <row r="405" spans="1:14">
      <c r="A405" s="282"/>
      <c r="B405" s="175"/>
      <c r="C405" s="175"/>
      <c r="D405" s="175"/>
      <c r="E405" s="175"/>
      <c r="F405" s="175"/>
      <c r="G405" s="176"/>
      <c r="H405" s="176"/>
      <c r="I405" s="175"/>
      <c r="J405" s="176"/>
      <c r="K405" s="277"/>
      <c r="L405" s="281"/>
      <c r="M405" s="210"/>
      <c r="N405" s="210"/>
    </row>
    <row r="406" spans="1:14">
      <c r="A406" s="282"/>
      <c r="B406" s="175"/>
      <c r="C406" s="175"/>
      <c r="D406" s="175"/>
      <c r="E406" s="175"/>
      <c r="F406" s="175"/>
      <c r="G406" s="176"/>
      <c r="H406" s="176"/>
      <c r="I406" s="175"/>
      <c r="J406" s="176"/>
      <c r="K406" s="277"/>
      <c r="L406" s="281"/>
      <c r="M406" s="210"/>
      <c r="N406" s="210"/>
    </row>
    <row r="407" spans="1:14">
      <c r="A407" s="282"/>
      <c r="B407" s="175"/>
      <c r="C407" s="175"/>
      <c r="D407" s="175"/>
      <c r="E407" s="175"/>
      <c r="F407" s="175"/>
      <c r="G407" s="176"/>
      <c r="H407" s="176"/>
      <c r="I407" s="175"/>
      <c r="J407" s="176"/>
      <c r="K407" s="277"/>
      <c r="L407" s="281"/>
      <c r="M407" s="210"/>
      <c r="N407" s="210"/>
    </row>
    <row r="408" spans="1:14">
      <c r="A408" s="282"/>
      <c r="B408" s="175"/>
      <c r="C408" s="175"/>
      <c r="D408" s="175"/>
      <c r="E408" s="175"/>
      <c r="F408" s="175"/>
      <c r="G408" s="176"/>
      <c r="H408" s="176"/>
      <c r="I408" s="175"/>
      <c r="J408" s="176"/>
      <c r="K408" s="277"/>
      <c r="L408" s="281"/>
      <c r="M408" s="210"/>
      <c r="N408" s="210"/>
    </row>
    <row r="409" spans="1:14">
      <c r="A409" s="282"/>
      <c r="B409" s="175"/>
      <c r="C409" s="175"/>
      <c r="D409" s="175"/>
      <c r="E409" s="175"/>
      <c r="F409" s="175"/>
      <c r="G409" s="176"/>
      <c r="H409" s="176"/>
      <c r="I409" s="175"/>
      <c r="J409" s="176"/>
      <c r="K409" s="277"/>
      <c r="L409" s="281"/>
      <c r="M409" s="210"/>
      <c r="N409" s="210"/>
    </row>
    <row r="410" spans="1:14">
      <c r="A410" s="282"/>
      <c r="B410" s="175"/>
      <c r="C410" s="175"/>
      <c r="D410" s="175"/>
      <c r="E410" s="175"/>
      <c r="F410" s="175"/>
      <c r="G410" s="176"/>
      <c r="H410" s="176"/>
      <c r="I410" s="175"/>
      <c r="J410" s="176"/>
      <c r="K410" s="277"/>
      <c r="L410" s="281"/>
      <c r="M410" s="210"/>
      <c r="N410" s="210"/>
    </row>
    <row r="411" spans="1:14">
      <c r="A411" s="282"/>
      <c r="B411" s="175"/>
      <c r="C411" s="175"/>
      <c r="D411" s="175"/>
      <c r="E411" s="175"/>
      <c r="F411" s="175"/>
      <c r="G411" s="176"/>
      <c r="H411" s="176"/>
      <c r="I411" s="175"/>
      <c r="J411" s="176"/>
      <c r="K411" s="277"/>
      <c r="L411" s="281"/>
      <c r="M411" s="210"/>
      <c r="N411" s="210"/>
    </row>
    <row r="412" spans="1:14">
      <c r="A412" s="282"/>
      <c r="B412" s="175"/>
      <c r="C412" s="175"/>
      <c r="D412" s="175"/>
      <c r="E412" s="175"/>
      <c r="F412" s="175"/>
      <c r="G412" s="176"/>
      <c r="H412" s="176"/>
      <c r="I412" s="175"/>
      <c r="J412" s="176"/>
      <c r="K412" s="277"/>
      <c r="L412" s="281"/>
      <c r="M412" s="210"/>
      <c r="N412" s="210"/>
    </row>
    <row r="413" spans="1:14">
      <c r="A413" s="282"/>
      <c r="B413" s="175"/>
      <c r="C413" s="175"/>
      <c r="D413" s="175"/>
      <c r="E413" s="175"/>
      <c r="F413" s="175"/>
      <c r="G413" s="176"/>
      <c r="H413" s="176"/>
      <c r="I413" s="175"/>
      <c r="J413" s="176"/>
      <c r="K413" s="277"/>
      <c r="L413" s="281"/>
      <c r="M413" s="210"/>
      <c r="N413" s="210"/>
    </row>
    <row r="414" spans="1:14">
      <c r="A414" s="282"/>
      <c r="B414" s="175"/>
      <c r="C414" s="175"/>
      <c r="D414" s="175"/>
      <c r="E414" s="175"/>
      <c r="F414" s="175"/>
      <c r="G414" s="176"/>
      <c r="H414" s="176"/>
      <c r="I414" s="175"/>
      <c r="J414" s="176"/>
      <c r="K414" s="277"/>
      <c r="L414" s="281"/>
      <c r="M414" s="210"/>
      <c r="N414" s="210"/>
    </row>
    <row r="415" spans="1:14">
      <c r="A415" s="282"/>
      <c r="B415" s="175"/>
      <c r="C415" s="175"/>
      <c r="D415" s="175"/>
      <c r="E415" s="175"/>
      <c r="F415" s="175"/>
      <c r="G415" s="176"/>
      <c r="H415" s="176"/>
      <c r="I415" s="175"/>
      <c r="J415" s="176"/>
      <c r="K415" s="277"/>
      <c r="L415" s="281"/>
      <c r="M415" s="210"/>
      <c r="N415" s="210"/>
    </row>
    <row r="416" spans="1:14">
      <c r="A416" s="282"/>
      <c r="B416" s="175"/>
      <c r="C416" s="175"/>
      <c r="D416" s="175"/>
      <c r="E416" s="175"/>
      <c r="F416" s="175"/>
      <c r="G416" s="176"/>
      <c r="H416" s="176"/>
      <c r="I416" s="175"/>
      <c r="J416" s="176"/>
      <c r="K416" s="277"/>
      <c r="L416" s="281"/>
      <c r="M416" s="210"/>
      <c r="N416" s="210"/>
    </row>
    <row r="417" spans="1:14">
      <c r="A417" s="282"/>
      <c r="B417" s="175"/>
      <c r="C417" s="175"/>
      <c r="D417" s="175"/>
      <c r="E417" s="175"/>
      <c r="F417" s="175"/>
      <c r="G417" s="176"/>
      <c r="H417" s="176"/>
      <c r="I417" s="175"/>
      <c r="J417" s="176"/>
      <c r="K417" s="277"/>
      <c r="L417" s="281"/>
      <c r="M417" s="210"/>
      <c r="N417" s="210"/>
    </row>
    <row r="418" spans="1:14">
      <c r="A418" s="282"/>
      <c r="B418" s="175"/>
      <c r="C418" s="175"/>
      <c r="D418" s="175"/>
      <c r="E418" s="175"/>
      <c r="F418" s="175"/>
      <c r="G418" s="176"/>
      <c r="H418" s="176"/>
      <c r="I418" s="175"/>
      <c r="J418" s="176"/>
      <c r="K418" s="277"/>
      <c r="L418" s="281"/>
      <c r="M418" s="210"/>
      <c r="N418" s="210"/>
    </row>
    <row r="419" spans="1:14">
      <c r="A419" s="282"/>
      <c r="B419" s="175"/>
      <c r="C419" s="175"/>
      <c r="D419" s="175"/>
      <c r="E419" s="175"/>
      <c r="F419" s="175"/>
      <c r="G419" s="176"/>
      <c r="H419" s="176"/>
      <c r="I419" s="175"/>
      <c r="J419" s="176"/>
      <c r="K419" s="277"/>
      <c r="L419" s="281"/>
      <c r="M419" s="210"/>
      <c r="N419" s="210"/>
    </row>
    <row r="420" spans="1:14">
      <c r="A420" s="282"/>
      <c r="B420" s="175"/>
      <c r="C420" s="175"/>
      <c r="D420" s="175"/>
      <c r="E420" s="175"/>
      <c r="F420" s="175"/>
      <c r="G420" s="176"/>
      <c r="H420" s="176"/>
      <c r="I420" s="175"/>
      <c r="J420" s="176"/>
      <c r="K420" s="277"/>
      <c r="L420" s="281"/>
      <c r="M420" s="210"/>
      <c r="N420" s="210"/>
    </row>
    <row r="421" spans="1:14">
      <c r="A421" s="282"/>
      <c r="B421" s="175"/>
      <c r="C421" s="175"/>
      <c r="D421" s="175"/>
      <c r="E421" s="175"/>
      <c r="F421" s="175"/>
      <c r="G421" s="176"/>
      <c r="H421" s="176"/>
      <c r="I421" s="175"/>
      <c r="J421" s="176"/>
      <c r="K421" s="277"/>
      <c r="L421" s="281"/>
      <c r="M421" s="210"/>
      <c r="N421" s="210"/>
    </row>
    <row r="422" spans="1:14">
      <c r="A422" s="282"/>
      <c r="B422" s="175"/>
      <c r="C422" s="175"/>
      <c r="D422" s="175"/>
      <c r="E422" s="175"/>
      <c r="F422" s="175"/>
      <c r="G422" s="176"/>
      <c r="H422" s="176"/>
      <c r="I422" s="175"/>
      <c r="J422" s="176"/>
      <c r="K422" s="277"/>
      <c r="L422" s="281"/>
      <c r="M422" s="210"/>
      <c r="N422" s="210"/>
    </row>
    <row r="423" spans="1:14">
      <c r="A423" s="282"/>
      <c r="B423" s="175"/>
      <c r="C423" s="175"/>
      <c r="D423" s="175"/>
      <c r="E423" s="175"/>
      <c r="F423" s="175"/>
      <c r="G423" s="176"/>
      <c r="H423" s="176"/>
      <c r="I423" s="175"/>
      <c r="J423" s="176"/>
      <c r="K423" s="277"/>
      <c r="L423" s="281"/>
      <c r="M423" s="210"/>
      <c r="N423" s="210"/>
    </row>
    <row r="424" spans="1:14">
      <c r="A424" s="282"/>
      <c r="B424" s="175"/>
      <c r="C424" s="175"/>
      <c r="D424" s="175"/>
      <c r="E424" s="175"/>
      <c r="F424" s="175"/>
      <c r="G424" s="176"/>
      <c r="H424" s="176"/>
      <c r="I424" s="175"/>
      <c r="J424" s="176"/>
      <c r="K424" s="277"/>
      <c r="L424" s="281"/>
      <c r="M424" s="210"/>
      <c r="N424" s="210"/>
    </row>
    <row r="425" spans="1:14">
      <c r="A425" s="282"/>
      <c r="B425" s="175"/>
      <c r="C425" s="175"/>
      <c r="D425" s="175"/>
      <c r="E425" s="175"/>
      <c r="F425" s="175"/>
      <c r="G425" s="176"/>
      <c r="H425" s="176"/>
      <c r="I425" s="175"/>
      <c r="J425" s="176"/>
      <c r="K425" s="277"/>
      <c r="L425" s="281"/>
      <c r="M425" s="210"/>
      <c r="N425" s="210"/>
    </row>
    <row r="426" spans="1:14">
      <c r="A426" s="282"/>
      <c r="B426" s="175"/>
      <c r="C426" s="175"/>
      <c r="D426" s="175"/>
      <c r="E426" s="175"/>
      <c r="F426" s="175"/>
      <c r="G426" s="176"/>
      <c r="H426" s="176"/>
      <c r="I426" s="175"/>
      <c r="J426" s="176"/>
      <c r="K426" s="277"/>
      <c r="L426" s="281"/>
      <c r="M426" s="210"/>
      <c r="N426" s="210"/>
    </row>
    <row r="427" spans="1:14">
      <c r="A427" s="282"/>
      <c r="B427" s="175"/>
      <c r="C427" s="175"/>
      <c r="D427" s="175"/>
      <c r="E427" s="175"/>
      <c r="F427" s="175"/>
      <c r="G427" s="176"/>
      <c r="H427" s="176"/>
      <c r="I427" s="175"/>
      <c r="J427" s="176"/>
      <c r="K427" s="277"/>
      <c r="L427" s="281"/>
      <c r="M427" s="210"/>
      <c r="N427" s="210"/>
    </row>
    <row r="428" spans="1:14">
      <c r="A428" s="282"/>
      <c r="B428" s="175"/>
      <c r="C428" s="175"/>
      <c r="D428" s="175"/>
      <c r="E428" s="175"/>
      <c r="F428" s="175"/>
      <c r="G428" s="176"/>
      <c r="H428" s="176"/>
      <c r="I428" s="175"/>
      <c r="J428" s="176"/>
      <c r="K428" s="277"/>
      <c r="L428" s="281"/>
      <c r="M428" s="210"/>
      <c r="N428" s="210"/>
    </row>
    <row r="429" spans="1:14">
      <c r="A429" s="282"/>
      <c r="B429" s="175"/>
      <c r="C429" s="175"/>
      <c r="D429" s="175"/>
      <c r="E429" s="175"/>
      <c r="F429" s="175"/>
      <c r="G429" s="176"/>
      <c r="H429" s="176"/>
      <c r="I429" s="175"/>
      <c r="J429" s="176"/>
      <c r="K429" s="277"/>
      <c r="L429" s="281"/>
      <c r="M429" s="210"/>
      <c r="N429" s="210"/>
    </row>
    <row r="430" spans="1:14">
      <c r="A430" s="282"/>
      <c r="B430" s="175"/>
      <c r="C430" s="175"/>
      <c r="D430" s="175"/>
      <c r="E430" s="175"/>
      <c r="F430" s="175"/>
      <c r="G430" s="176"/>
      <c r="H430" s="176"/>
      <c r="I430" s="175"/>
      <c r="J430" s="176"/>
      <c r="K430" s="277"/>
      <c r="L430" s="281"/>
      <c r="M430" s="210"/>
      <c r="N430" s="210"/>
    </row>
    <row r="431" spans="1:14">
      <c r="A431" s="282"/>
      <c r="B431" s="175"/>
      <c r="C431" s="175"/>
      <c r="D431" s="175"/>
      <c r="E431" s="175"/>
      <c r="F431" s="175"/>
      <c r="G431" s="176"/>
      <c r="H431" s="176"/>
      <c r="I431" s="175"/>
      <c r="J431" s="176"/>
      <c r="K431" s="277"/>
      <c r="L431" s="281"/>
      <c r="M431" s="210"/>
      <c r="N431" s="210"/>
    </row>
    <row r="432" spans="1:14">
      <c r="A432" s="282"/>
      <c r="B432" s="175"/>
      <c r="C432" s="175"/>
      <c r="D432" s="175"/>
      <c r="E432" s="175"/>
      <c r="F432" s="175"/>
      <c r="G432" s="176"/>
      <c r="H432" s="176"/>
      <c r="I432" s="175"/>
      <c r="J432" s="176"/>
      <c r="K432" s="277"/>
      <c r="L432" s="281"/>
      <c r="M432" s="210"/>
      <c r="N432" s="210"/>
    </row>
    <row r="433" spans="1:14">
      <c r="A433" s="282"/>
      <c r="B433" s="175"/>
      <c r="C433" s="175"/>
      <c r="D433" s="175"/>
      <c r="E433" s="175"/>
      <c r="F433" s="175"/>
      <c r="G433" s="176"/>
      <c r="H433" s="176"/>
      <c r="I433" s="175"/>
      <c r="J433" s="176"/>
      <c r="K433" s="277"/>
      <c r="L433" s="281"/>
      <c r="M433" s="210"/>
      <c r="N433" s="210"/>
    </row>
    <row r="434" spans="1:14">
      <c r="A434" s="282"/>
      <c r="B434" s="175"/>
      <c r="C434" s="175"/>
      <c r="D434" s="175"/>
      <c r="E434" s="175"/>
      <c r="F434" s="175"/>
      <c r="G434" s="176"/>
      <c r="H434" s="176"/>
      <c r="I434" s="175"/>
      <c r="J434" s="176"/>
      <c r="K434" s="277"/>
      <c r="L434" s="281"/>
      <c r="M434" s="210"/>
      <c r="N434" s="210"/>
    </row>
    <row r="435" spans="1:14">
      <c r="A435" s="282"/>
      <c r="B435" s="175"/>
      <c r="C435" s="175"/>
      <c r="D435" s="175"/>
      <c r="E435" s="175"/>
      <c r="F435" s="175"/>
      <c r="G435" s="176"/>
      <c r="H435" s="176"/>
      <c r="I435" s="175"/>
      <c r="J435" s="176"/>
      <c r="K435" s="277"/>
      <c r="L435" s="281"/>
      <c r="M435" s="210"/>
      <c r="N435" s="210"/>
    </row>
    <row r="436" spans="1:14">
      <c r="A436" s="282"/>
      <c r="B436" s="175"/>
      <c r="C436" s="175"/>
      <c r="D436" s="175"/>
      <c r="E436" s="175"/>
      <c r="F436" s="175"/>
      <c r="G436" s="176"/>
      <c r="H436" s="176"/>
      <c r="I436" s="175"/>
      <c r="J436" s="176"/>
      <c r="K436" s="277"/>
      <c r="L436" s="281"/>
      <c r="M436" s="210"/>
      <c r="N436" s="210"/>
    </row>
    <row r="437" spans="1:14">
      <c r="A437" s="282"/>
      <c r="B437" s="175"/>
      <c r="C437" s="175"/>
      <c r="D437" s="175"/>
      <c r="E437" s="175"/>
      <c r="F437" s="175"/>
      <c r="G437" s="176"/>
      <c r="H437" s="176"/>
      <c r="I437" s="175"/>
      <c r="J437" s="176"/>
      <c r="K437" s="277"/>
      <c r="L437" s="281"/>
      <c r="M437" s="210"/>
      <c r="N437" s="210"/>
    </row>
    <row r="438" spans="1:14">
      <c r="A438" s="282"/>
      <c r="B438" s="175"/>
      <c r="C438" s="175"/>
      <c r="D438" s="175"/>
      <c r="E438" s="175"/>
      <c r="F438" s="175"/>
      <c r="G438" s="176"/>
      <c r="H438" s="176"/>
      <c r="I438" s="175"/>
      <c r="J438" s="176"/>
      <c r="K438" s="277"/>
      <c r="L438" s="281"/>
      <c r="M438" s="210"/>
      <c r="N438" s="210"/>
    </row>
    <row r="439" spans="1:14">
      <c r="A439" s="282"/>
      <c r="B439" s="175"/>
      <c r="C439" s="175"/>
      <c r="D439" s="175"/>
      <c r="E439" s="175"/>
      <c r="F439" s="175"/>
      <c r="G439" s="176"/>
      <c r="H439" s="176"/>
      <c r="I439" s="175"/>
      <c r="J439" s="176"/>
      <c r="K439" s="277"/>
      <c r="L439" s="281"/>
      <c r="M439" s="210"/>
      <c r="N439" s="210"/>
    </row>
    <row r="440" spans="1:14">
      <c r="A440" s="282"/>
      <c r="B440" s="175"/>
      <c r="C440" s="175"/>
      <c r="D440" s="175"/>
      <c r="E440" s="175"/>
      <c r="F440" s="175"/>
      <c r="G440" s="176"/>
      <c r="H440" s="176"/>
      <c r="I440" s="175"/>
      <c r="J440" s="176"/>
      <c r="K440" s="277"/>
      <c r="L440" s="281"/>
      <c r="M440" s="210"/>
      <c r="N440" s="210"/>
    </row>
    <row r="441" spans="1:14">
      <c r="A441" s="282"/>
      <c r="B441" s="175"/>
      <c r="C441" s="175"/>
      <c r="D441" s="175"/>
      <c r="E441" s="175"/>
      <c r="F441" s="175"/>
      <c r="G441" s="176"/>
      <c r="H441" s="176"/>
      <c r="I441" s="175"/>
      <c r="J441" s="176"/>
      <c r="K441" s="277"/>
      <c r="L441" s="281"/>
      <c r="M441" s="210"/>
      <c r="N441" s="210"/>
    </row>
    <row r="442" spans="1:14">
      <c r="A442" s="282"/>
      <c r="B442" s="175"/>
      <c r="C442" s="175"/>
      <c r="D442" s="175"/>
      <c r="E442" s="175"/>
      <c r="F442" s="175"/>
      <c r="G442" s="176"/>
      <c r="H442" s="176"/>
      <c r="I442" s="175"/>
      <c r="J442" s="176"/>
      <c r="K442" s="277"/>
      <c r="L442" s="281"/>
      <c r="M442" s="210"/>
      <c r="N442" s="210"/>
    </row>
    <row r="443" spans="1:14">
      <c r="A443" s="282"/>
      <c r="B443" s="175"/>
      <c r="C443" s="175"/>
      <c r="D443" s="175"/>
      <c r="E443" s="175"/>
      <c r="F443" s="175"/>
      <c r="G443" s="176"/>
      <c r="H443" s="176"/>
      <c r="I443" s="175"/>
      <c r="J443" s="176"/>
      <c r="K443" s="277"/>
      <c r="L443" s="281"/>
      <c r="M443" s="210"/>
      <c r="N443" s="210"/>
    </row>
    <row r="444" spans="1:14">
      <c r="A444" s="282"/>
      <c r="B444" s="175"/>
      <c r="C444" s="175"/>
      <c r="D444" s="175"/>
      <c r="E444" s="175"/>
      <c r="F444" s="175"/>
      <c r="G444" s="176"/>
      <c r="H444" s="176"/>
      <c r="I444" s="175"/>
      <c r="J444" s="176"/>
      <c r="K444" s="277"/>
      <c r="L444" s="281"/>
      <c r="M444" s="210"/>
      <c r="N444" s="210"/>
    </row>
    <row r="445" spans="1:14">
      <c r="A445" s="282"/>
      <c r="B445" s="175"/>
      <c r="C445" s="175"/>
      <c r="D445" s="175"/>
      <c r="E445" s="175"/>
      <c r="F445" s="175"/>
      <c r="G445" s="176"/>
      <c r="H445" s="176"/>
      <c r="I445" s="175"/>
      <c r="J445" s="176"/>
      <c r="K445" s="277"/>
      <c r="L445" s="281"/>
      <c r="M445" s="210"/>
      <c r="N445" s="210"/>
    </row>
    <row r="446" spans="1:14">
      <c r="A446" s="282"/>
      <c r="B446" s="175"/>
      <c r="C446" s="175"/>
      <c r="D446" s="175"/>
      <c r="E446" s="175"/>
      <c r="F446" s="175"/>
      <c r="G446" s="176"/>
      <c r="H446" s="176"/>
      <c r="I446" s="175"/>
      <c r="J446" s="176"/>
      <c r="K446" s="277"/>
      <c r="L446" s="281"/>
      <c r="M446" s="210"/>
      <c r="N446" s="210"/>
    </row>
    <row r="447" spans="1:14">
      <c r="A447" s="282"/>
      <c r="B447" s="175"/>
      <c r="C447" s="175"/>
      <c r="D447" s="175"/>
      <c r="E447" s="175"/>
      <c r="F447" s="175"/>
      <c r="G447" s="176"/>
      <c r="H447" s="176"/>
      <c r="I447" s="175"/>
      <c r="J447" s="176"/>
      <c r="K447" s="277"/>
      <c r="L447" s="281"/>
      <c r="M447" s="210"/>
      <c r="N447" s="210"/>
    </row>
    <row r="448" spans="1:14">
      <c r="A448" s="282"/>
      <c r="B448" s="175"/>
      <c r="C448" s="175"/>
      <c r="D448" s="175"/>
      <c r="E448" s="175"/>
      <c r="F448" s="175"/>
      <c r="G448" s="176"/>
      <c r="H448" s="176"/>
      <c r="I448" s="175"/>
      <c r="J448" s="176"/>
      <c r="K448" s="277"/>
      <c r="L448" s="281"/>
      <c r="M448" s="210"/>
      <c r="N448" s="210"/>
    </row>
    <row r="449" spans="1:14">
      <c r="A449" s="282"/>
      <c r="B449" s="175"/>
      <c r="C449" s="175"/>
      <c r="D449" s="175"/>
      <c r="E449" s="175"/>
      <c r="F449" s="175"/>
      <c r="G449" s="176"/>
      <c r="H449" s="176"/>
      <c r="I449" s="175"/>
      <c r="J449" s="176"/>
      <c r="K449" s="277"/>
      <c r="L449" s="281"/>
      <c r="M449" s="210"/>
      <c r="N449" s="210"/>
    </row>
    <row r="450" spans="1:14">
      <c r="A450" s="282"/>
      <c r="B450" s="175"/>
      <c r="C450" s="175"/>
      <c r="D450" s="175"/>
      <c r="E450" s="175"/>
      <c r="F450" s="175"/>
      <c r="G450" s="176"/>
      <c r="H450" s="176"/>
      <c r="I450" s="175"/>
      <c r="J450" s="176"/>
      <c r="K450" s="277"/>
      <c r="L450" s="281"/>
      <c r="M450" s="210"/>
      <c r="N450" s="210"/>
    </row>
    <row r="451" spans="1:14">
      <c r="A451" s="282"/>
      <c r="B451" s="175"/>
      <c r="C451" s="175"/>
      <c r="D451" s="175"/>
      <c r="E451" s="175"/>
      <c r="F451" s="175"/>
      <c r="G451" s="176"/>
      <c r="H451" s="176"/>
      <c r="I451" s="175"/>
      <c r="J451" s="176"/>
      <c r="K451" s="277"/>
      <c r="L451" s="281"/>
      <c r="M451" s="210"/>
      <c r="N451" s="210"/>
    </row>
    <row r="452" spans="1:14">
      <c r="A452" s="282"/>
      <c r="B452" s="175"/>
      <c r="C452" s="175"/>
      <c r="D452" s="175"/>
      <c r="E452" s="175"/>
      <c r="F452" s="175"/>
      <c r="G452" s="176"/>
      <c r="H452" s="176"/>
      <c r="I452" s="175"/>
      <c r="J452" s="176"/>
      <c r="K452" s="277"/>
      <c r="L452" s="281"/>
      <c r="M452" s="210"/>
      <c r="N452" s="210"/>
    </row>
    <row r="453" spans="1:14">
      <c r="A453" s="282"/>
      <c r="B453" s="175"/>
      <c r="C453" s="175"/>
      <c r="D453" s="175"/>
      <c r="E453" s="175"/>
      <c r="F453" s="175"/>
      <c r="G453" s="176"/>
      <c r="H453" s="176"/>
      <c r="I453" s="175"/>
      <c r="J453" s="176"/>
      <c r="K453" s="277"/>
      <c r="L453" s="281"/>
      <c r="M453" s="210"/>
      <c r="N453" s="210"/>
    </row>
    <row r="454" spans="1:14">
      <c r="A454" s="282"/>
      <c r="B454" s="175"/>
      <c r="C454" s="175"/>
      <c r="D454" s="175"/>
      <c r="E454" s="175"/>
      <c r="F454" s="175"/>
      <c r="G454" s="176"/>
      <c r="H454" s="176"/>
      <c r="I454" s="175"/>
      <c r="J454" s="176"/>
      <c r="K454" s="277"/>
      <c r="L454" s="281"/>
      <c r="M454" s="210"/>
      <c r="N454" s="210"/>
    </row>
    <row r="455" spans="1:14">
      <c r="A455" s="282"/>
      <c r="B455" s="175"/>
      <c r="C455" s="175"/>
      <c r="D455" s="175"/>
      <c r="E455" s="175"/>
      <c r="F455" s="175"/>
      <c r="G455" s="176"/>
      <c r="H455" s="176"/>
      <c r="I455" s="175"/>
      <c r="J455" s="176"/>
      <c r="K455" s="277"/>
      <c r="L455" s="281"/>
      <c r="M455" s="210"/>
      <c r="N455" s="210"/>
    </row>
    <row r="456" spans="1:14">
      <c r="A456" s="282"/>
      <c r="B456" s="175"/>
      <c r="C456" s="175"/>
      <c r="D456" s="175"/>
      <c r="E456" s="175"/>
      <c r="F456" s="175"/>
      <c r="G456" s="176"/>
      <c r="H456" s="176"/>
      <c r="I456" s="175"/>
      <c r="J456" s="176"/>
      <c r="K456" s="277"/>
      <c r="L456" s="281"/>
      <c r="M456" s="210"/>
      <c r="N456" s="210"/>
    </row>
    <row r="457" spans="1:14">
      <c r="A457" s="282"/>
      <c r="B457" s="175"/>
      <c r="C457" s="175"/>
      <c r="D457" s="175"/>
      <c r="E457" s="175"/>
      <c r="F457" s="175"/>
      <c r="G457" s="176"/>
      <c r="H457" s="176"/>
      <c r="I457" s="175"/>
      <c r="J457" s="176"/>
      <c r="K457" s="277"/>
      <c r="L457" s="281"/>
      <c r="M457" s="210"/>
      <c r="N457" s="210"/>
    </row>
    <row r="458" spans="1:14">
      <c r="A458" s="282"/>
      <c r="B458" s="175"/>
      <c r="C458" s="175"/>
      <c r="D458" s="175"/>
      <c r="E458" s="175"/>
      <c r="F458" s="175"/>
      <c r="G458" s="176"/>
      <c r="H458" s="176"/>
      <c r="I458" s="175"/>
      <c r="J458" s="176"/>
      <c r="K458" s="277"/>
      <c r="L458" s="281"/>
      <c r="M458" s="210"/>
      <c r="N458" s="210"/>
    </row>
    <row r="459" spans="1:14">
      <c r="A459" s="282"/>
      <c r="B459" s="175"/>
      <c r="C459" s="175"/>
      <c r="D459" s="175"/>
      <c r="E459" s="175"/>
      <c r="F459" s="175"/>
      <c r="G459" s="176"/>
      <c r="H459" s="176"/>
      <c r="I459" s="175"/>
      <c r="J459" s="176"/>
      <c r="K459" s="277"/>
      <c r="L459" s="281"/>
      <c r="M459" s="210"/>
      <c r="N459" s="210"/>
    </row>
    <row r="460" spans="1:14">
      <c r="A460" s="282"/>
      <c r="B460" s="175"/>
      <c r="C460" s="175"/>
      <c r="D460" s="175"/>
      <c r="E460" s="175"/>
      <c r="F460" s="175"/>
      <c r="G460" s="176"/>
      <c r="H460" s="176"/>
      <c r="I460" s="175"/>
      <c r="J460" s="176"/>
      <c r="K460" s="277"/>
      <c r="L460" s="281"/>
      <c r="M460" s="210"/>
      <c r="N460" s="210"/>
    </row>
    <row r="461" spans="1:14">
      <c r="A461" s="282"/>
      <c r="B461" s="175"/>
      <c r="C461" s="175"/>
      <c r="D461" s="175"/>
      <c r="E461" s="175"/>
      <c r="F461" s="175"/>
      <c r="G461" s="176"/>
      <c r="H461" s="176"/>
      <c r="I461" s="175"/>
      <c r="J461" s="176"/>
      <c r="K461" s="277"/>
      <c r="L461" s="281"/>
      <c r="M461" s="210"/>
      <c r="N461" s="210"/>
    </row>
    <row r="462" spans="1:14">
      <c r="A462" s="282"/>
      <c r="B462" s="175"/>
      <c r="C462" s="175"/>
      <c r="D462" s="175"/>
      <c r="E462" s="175"/>
      <c r="F462" s="175"/>
      <c r="G462" s="176"/>
      <c r="H462" s="176"/>
      <c r="I462" s="175"/>
      <c r="J462" s="176"/>
      <c r="K462" s="277"/>
      <c r="L462" s="281"/>
      <c r="M462" s="210"/>
      <c r="N462" s="210"/>
    </row>
    <row r="463" spans="1:14">
      <c r="A463" s="282"/>
      <c r="B463" s="175"/>
      <c r="C463" s="175"/>
      <c r="D463" s="175"/>
      <c r="E463" s="175"/>
      <c r="F463" s="175"/>
      <c r="G463" s="176"/>
      <c r="H463" s="176"/>
      <c r="I463" s="175"/>
      <c r="J463" s="176"/>
      <c r="K463" s="277"/>
      <c r="L463" s="281"/>
      <c r="M463" s="210"/>
      <c r="N463" s="210"/>
    </row>
    <row r="464" spans="1:14">
      <c r="A464" s="282"/>
      <c r="B464" s="175"/>
      <c r="C464" s="175"/>
      <c r="D464" s="175"/>
      <c r="E464" s="175"/>
      <c r="F464" s="175"/>
      <c r="G464" s="176"/>
      <c r="H464" s="176"/>
      <c r="I464" s="175"/>
      <c r="J464" s="176"/>
      <c r="K464" s="277"/>
      <c r="L464" s="281"/>
      <c r="M464" s="210"/>
      <c r="N464" s="210"/>
    </row>
    <row r="465" spans="1:14">
      <c r="A465" s="282"/>
      <c r="B465" s="175"/>
      <c r="C465" s="175"/>
      <c r="D465" s="175"/>
      <c r="E465" s="175"/>
      <c r="F465" s="175"/>
      <c r="G465" s="176"/>
      <c r="H465" s="176"/>
      <c r="I465" s="175"/>
      <c r="J465" s="176"/>
      <c r="K465" s="277"/>
      <c r="L465" s="281"/>
      <c r="M465" s="210"/>
      <c r="N465" s="210"/>
    </row>
    <row r="466" spans="1:14">
      <c r="A466" s="282"/>
      <c r="B466" s="175"/>
      <c r="C466" s="175"/>
      <c r="D466" s="175"/>
      <c r="E466" s="175"/>
      <c r="F466" s="175"/>
      <c r="G466" s="176"/>
      <c r="H466" s="176"/>
      <c r="I466" s="175"/>
      <c r="J466" s="176"/>
      <c r="K466" s="277"/>
      <c r="L466" s="281"/>
      <c r="M466" s="210"/>
      <c r="N466" s="210"/>
    </row>
    <row r="467" spans="1:14">
      <c r="A467" s="282"/>
      <c r="B467" s="175"/>
      <c r="C467" s="175"/>
      <c r="D467" s="175"/>
      <c r="E467" s="175"/>
      <c r="F467" s="175"/>
      <c r="G467" s="176"/>
      <c r="H467" s="176"/>
      <c r="I467" s="175"/>
      <c r="J467" s="176"/>
      <c r="K467" s="277"/>
      <c r="L467" s="281"/>
      <c r="M467" s="210"/>
      <c r="N467" s="210"/>
    </row>
    <row r="468" spans="1:14">
      <c r="A468" s="282"/>
      <c r="B468" s="175"/>
      <c r="C468" s="175"/>
      <c r="D468" s="175"/>
      <c r="E468" s="175"/>
      <c r="F468" s="175"/>
      <c r="G468" s="176"/>
      <c r="H468" s="176"/>
      <c r="I468" s="175"/>
      <c r="J468" s="176"/>
      <c r="K468" s="277"/>
      <c r="L468" s="281"/>
      <c r="M468" s="210"/>
      <c r="N468" s="210"/>
    </row>
    <row r="469" spans="1:14">
      <c r="A469" s="282"/>
      <c r="B469" s="175"/>
      <c r="C469" s="175"/>
      <c r="D469" s="175"/>
      <c r="E469" s="175"/>
      <c r="F469" s="175"/>
      <c r="G469" s="176"/>
      <c r="H469" s="176"/>
      <c r="I469" s="175"/>
      <c r="J469" s="176"/>
      <c r="K469" s="277"/>
      <c r="L469" s="281"/>
      <c r="M469" s="210"/>
      <c r="N469" s="210"/>
    </row>
    <row r="470" spans="1:14">
      <c r="A470" s="282"/>
      <c r="B470" s="175"/>
      <c r="C470" s="175"/>
      <c r="D470" s="175"/>
      <c r="E470" s="175"/>
      <c r="F470" s="175"/>
      <c r="G470" s="176"/>
      <c r="H470" s="176"/>
      <c r="I470" s="175"/>
      <c r="J470" s="176"/>
      <c r="K470" s="277"/>
      <c r="L470" s="281"/>
      <c r="M470" s="210"/>
      <c r="N470" s="210"/>
    </row>
    <row r="471" spans="1:14">
      <c r="A471" s="282"/>
      <c r="B471" s="175"/>
      <c r="C471" s="175"/>
      <c r="D471" s="175"/>
      <c r="E471" s="175"/>
      <c r="F471" s="175"/>
      <c r="G471" s="176"/>
      <c r="H471" s="176"/>
      <c r="I471" s="175"/>
      <c r="J471" s="176"/>
      <c r="K471" s="277"/>
      <c r="L471" s="281"/>
      <c r="M471" s="210"/>
      <c r="N471" s="210"/>
    </row>
    <row r="472" spans="1:14">
      <c r="A472" s="282"/>
      <c r="B472" s="175"/>
      <c r="C472" s="175"/>
      <c r="D472" s="175"/>
      <c r="E472" s="175"/>
      <c r="F472" s="175"/>
      <c r="G472" s="176"/>
      <c r="H472" s="176"/>
      <c r="I472" s="175"/>
      <c r="J472" s="176"/>
      <c r="K472" s="277"/>
      <c r="L472" s="281"/>
      <c r="M472" s="210"/>
      <c r="N472" s="210"/>
    </row>
    <row r="473" spans="1:14">
      <c r="A473" s="282"/>
      <c r="B473" s="175"/>
      <c r="C473" s="175"/>
      <c r="D473" s="175"/>
      <c r="E473" s="175"/>
      <c r="F473" s="175"/>
      <c r="G473" s="176"/>
      <c r="H473" s="176"/>
      <c r="I473" s="175"/>
      <c r="J473" s="176"/>
      <c r="K473" s="277"/>
      <c r="L473" s="281"/>
      <c r="M473" s="210"/>
      <c r="N473" s="210"/>
    </row>
    <row r="474" spans="1:14">
      <c r="A474" s="282"/>
      <c r="B474" s="175"/>
      <c r="C474" s="175"/>
      <c r="D474" s="175"/>
      <c r="E474" s="175"/>
      <c r="F474" s="175"/>
      <c r="G474" s="176"/>
      <c r="H474" s="176"/>
      <c r="I474" s="175"/>
      <c r="J474" s="176"/>
      <c r="K474" s="277"/>
      <c r="L474" s="281"/>
      <c r="M474" s="210"/>
      <c r="N474" s="210"/>
    </row>
    <row r="475" spans="1:14">
      <c r="A475" s="282"/>
      <c r="B475" s="175"/>
      <c r="C475" s="175"/>
      <c r="D475" s="175"/>
      <c r="E475" s="175"/>
      <c r="F475" s="175"/>
      <c r="G475" s="176"/>
      <c r="H475" s="176"/>
      <c r="I475" s="175"/>
      <c r="J475" s="176"/>
      <c r="K475" s="277"/>
      <c r="L475" s="281"/>
      <c r="M475" s="210"/>
      <c r="N475" s="210"/>
    </row>
    <row r="476" spans="1:14">
      <c r="A476" s="282"/>
      <c r="B476" s="175"/>
      <c r="C476" s="175"/>
      <c r="D476" s="175"/>
      <c r="E476" s="175"/>
      <c r="F476" s="175"/>
      <c r="G476" s="176"/>
      <c r="H476" s="176"/>
      <c r="I476" s="175"/>
      <c r="J476" s="176"/>
      <c r="K476" s="277"/>
      <c r="L476" s="281"/>
      <c r="M476" s="210"/>
      <c r="N476" s="210"/>
    </row>
    <row r="477" spans="1:14">
      <c r="A477" s="282"/>
      <c r="B477" s="175"/>
      <c r="C477" s="175"/>
      <c r="D477" s="175"/>
      <c r="E477" s="175"/>
      <c r="F477" s="175"/>
      <c r="G477" s="176"/>
      <c r="H477" s="176"/>
      <c r="I477" s="175"/>
      <c r="J477" s="176"/>
      <c r="K477" s="277"/>
      <c r="L477" s="281"/>
      <c r="M477" s="210"/>
      <c r="N477" s="210"/>
    </row>
    <row r="478" spans="1:14">
      <c r="A478" s="282"/>
      <c r="B478" s="175"/>
      <c r="C478" s="175"/>
      <c r="D478" s="175"/>
      <c r="E478" s="175"/>
      <c r="F478" s="175"/>
      <c r="G478" s="176"/>
      <c r="H478" s="176"/>
      <c r="I478" s="175"/>
      <c r="J478" s="176"/>
      <c r="K478" s="277"/>
      <c r="L478" s="281"/>
      <c r="M478" s="210"/>
      <c r="N478" s="210"/>
    </row>
    <row r="479" spans="1:14">
      <c r="A479" s="282"/>
      <c r="B479" s="175"/>
      <c r="C479" s="175"/>
      <c r="D479" s="175"/>
      <c r="E479" s="175"/>
      <c r="F479" s="175"/>
      <c r="G479" s="176"/>
      <c r="H479" s="176"/>
      <c r="I479" s="175"/>
      <c r="J479" s="176"/>
      <c r="K479" s="277"/>
      <c r="L479" s="281"/>
      <c r="M479" s="210"/>
      <c r="N479" s="210"/>
    </row>
    <row r="480" spans="1:14">
      <c r="A480" s="282"/>
      <c r="B480" s="175"/>
      <c r="C480" s="175"/>
      <c r="D480" s="175"/>
      <c r="E480" s="175"/>
      <c r="F480" s="175"/>
      <c r="G480" s="176"/>
      <c r="H480" s="176"/>
      <c r="I480" s="175"/>
      <c r="J480" s="176"/>
      <c r="K480" s="277"/>
      <c r="L480" s="281"/>
      <c r="M480" s="210"/>
      <c r="N480" s="210"/>
    </row>
    <row r="481" spans="1:14">
      <c r="A481" s="282"/>
      <c r="B481" s="175"/>
      <c r="C481" s="175"/>
      <c r="D481" s="175"/>
      <c r="E481" s="175"/>
      <c r="F481" s="175"/>
      <c r="G481" s="176"/>
      <c r="H481" s="176"/>
      <c r="I481" s="175"/>
      <c r="J481" s="176"/>
      <c r="K481" s="277"/>
      <c r="L481" s="281"/>
      <c r="M481" s="210"/>
      <c r="N481" s="210"/>
    </row>
    <row r="482" spans="1:14">
      <c r="A482" s="282"/>
      <c r="B482" s="175"/>
      <c r="C482" s="175"/>
      <c r="D482" s="175"/>
      <c r="E482" s="175"/>
      <c r="F482" s="175"/>
      <c r="G482" s="176"/>
      <c r="H482" s="176"/>
      <c r="I482" s="175"/>
      <c r="J482" s="176"/>
      <c r="K482" s="277"/>
      <c r="L482" s="281"/>
      <c r="M482" s="210"/>
      <c r="N482" s="210"/>
    </row>
    <row r="483" spans="1:14">
      <c r="A483" s="282"/>
      <c r="B483" s="175"/>
      <c r="C483" s="175"/>
      <c r="D483" s="175"/>
      <c r="E483" s="175"/>
      <c r="F483" s="175"/>
      <c r="G483" s="176"/>
      <c r="H483" s="176"/>
      <c r="I483" s="175"/>
      <c r="J483" s="176"/>
      <c r="K483" s="277"/>
      <c r="L483" s="281"/>
      <c r="M483" s="210"/>
      <c r="N483" s="210"/>
    </row>
    <row r="484" spans="1:14">
      <c r="A484" s="282"/>
      <c r="B484" s="175"/>
      <c r="C484" s="175"/>
      <c r="D484" s="175"/>
      <c r="E484" s="175"/>
      <c r="F484" s="175"/>
      <c r="G484" s="176"/>
      <c r="H484" s="176"/>
      <c r="I484" s="175"/>
      <c r="J484" s="176"/>
      <c r="K484" s="277"/>
      <c r="L484" s="281"/>
      <c r="M484" s="210"/>
      <c r="N484" s="210"/>
    </row>
    <row r="485" spans="1:14">
      <c r="A485" s="282"/>
      <c r="B485" s="175"/>
      <c r="C485" s="175"/>
      <c r="D485" s="175"/>
      <c r="E485" s="175"/>
      <c r="F485" s="175"/>
      <c r="G485" s="176"/>
      <c r="H485" s="176"/>
      <c r="I485" s="175"/>
      <c r="J485" s="176"/>
      <c r="K485" s="277"/>
      <c r="L485" s="281"/>
      <c r="M485" s="210"/>
      <c r="N485" s="210"/>
    </row>
    <row r="486" spans="1:14">
      <c r="A486" s="282"/>
      <c r="B486" s="175"/>
      <c r="C486" s="175"/>
      <c r="D486" s="175"/>
      <c r="E486" s="175"/>
      <c r="F486" s="175"/>
      <c r="G486" s="176"/>
      <c r="H486" s="176"/>
      <c r="I486" s="175"/>
      <c r="J486" s="176"/>
      <c r="K486" s="277"/>
      <c r="L486" s="281"/>
      <c r="M486" s="210"/>
      <c r="N486" s="210"/>
    </row>
    <row r="487" spans="1:14">
      <c r="A487" s="282"/>
      <c r="B487" s="175"/>
      <c r="C487" s="175"/>
      <c r="D487" s="175"/>
      <c r="E487" s="175"/>
      <c r="F487" s="175"/>
      <c r="G487" s="176"/>
      <c r="H487" s="176"/>
      <c r="I487" s="175"/>
      <c r="J487" s="176"/>
      <c r="K487" s="277"/>
      <c r="L487" s="281"/>
      <c r="M487" s="210"/>
      <c r="N487" s="210"/>
    </row>
    <row r="488" spans="1:14">
      <c r="A488" s="282"/>
      <c r="B488" s="175"/>
      <c r="C488" s="175"/>
      <c r="D488" s="175"/>
      <c r="E488" s="175"/>
      <c r="F488" s="175"/>
      <c r="G488" s="176"/>
      <c r="H488" s="176"/>
      <c r="I488" s="175"/>
      <c r="J488" s="176"/>
      <c r="K488" s="277"/>
      <c r="L488" s="281"/>
      <c r="M488" s="210"/>
      <c r="N488" s="210"/>
    </row>
    <row r="489" spans="1:14">
      <c r="A489" s="282"/>
      <c r="B489" s="175"/>
      <c r="C489" s="175"/>
      <c r="D489" s="175"/>
      <c r="E489" s="175"/>
      <c r="F489" s="175"/>
      <c r="G489" s="176"/>
      <c r="H489" s="176"/>
      <c r="I489" s="175"/>
      <c r="J489" s="176"/>
      <c r="K489" s="277"/>
      <c r="L489" s="281"/>
      <c r="M489" s="210"/>
      <c r="N489" s="210"/>
    </row>
    <row r="490" spans="1:14">
      <c r="A490" s="282"/>
      <c r="B490" s="175"/>
      <c r="C490" s="175"/>
      <c r="D490" s="175"/>
      <c r="E490" s="175"/>
      <c r="F490" s="175"/>
      <c r="G490" s="176"/>
      <c r="H490" s="176"/>
      <c r="I490" s="175"/>
      <c r="J490" s="176"/>
      <c r="K490" s="277"/>
      <c r="L490" s="281"/>
      <c r="M490" s="210"/>
      <c r="N490" s="210"/>
    </row>
    <row r="491" spans="1:14">
      <c r="A491" s="282"/>
      <c r="B491" s="175"/>
      <c r="C491" s="175"/>
      <c r="D491" s="175"/>
      <c r="E491" s="175"/>
      <c r="F491" s="175"/>
      <c r="G491" s="176"/>
      <c r="H491" s="176"/>
      <c r="I491" s="175"/>
      <c r="J491" s="176"/>
      <c r="K491" s="277"/>
      <c r="L491" s="281"/>
      <c r="M491" s="210"/>
      <c r="N491" s="210"/>
    </row>
    <row r="492" spans="1:14">
      <c r="A492" s="282"/>
      <c r="B492" s="175"/>
      <c r="C492" s="175"/>
      <c r="D492" s="175"/>
      <c r="E492" s="175"/>
      <c r="F492" s="175"/>
      <c r="G492" s="176"/>
      <c r="H492" s="176"/>
      <c r="I492" s="175"/>
      <c r="J492" s="176"/>
      <c r="K492" s="277"/>
      <c r="L492" s="281"/>
      <c r="M492" s="210"/>
      <c r="N492" s="210"/>
    </row>
    <row r="493" spans="1:14">
      <c r="A493" s="282"/>
      <c r="B493" s="175"/>
      <c r="C493" s="175"/>
      <c r="D493" s="175"/>
      <c r="E493" s="175"/>
      <c r="F493" s="175"/>
      <c r="G493" s="176"/>
      <c r="H493" s="176"/>
      <c r="I493" s="175"/>
      <c r="J493" s="176"/>
      <c r="K493" s="277"/>
      <c r="L493" s="281"/>
      <c r="M493" s="210"/>
      <c r="N493" s="210"/>
    </row>
    <row r="494" spans="1:14">
      <c r="A494" s="282"/>
      <c r="B494" s="175"/>
      <c r="C494" s="175"/>
      <c r="D494" s="175"/>
      <c r="E494" s="175"/>
      <c r="F494" s="175"/>
      <c r="G494" s="176"/>
      <c r="H494" s="176"/>
      <c r="I494" s="175"/>
      <c r="J494" s="176"/>
      <c r="K494" s="277"/>
      <c r="L494" s="281"/>
      <c r="M494" s="210"/>
      <c r="N494" s="210"/>
    </row>
    <row r="495" spans="1:14">
      <c r="A495" s="282"/>
      <c r="B495" s="175"/>
      <c r="C495" s="175"/>
      <c r="D495" s="175"/>
      <c r="E495" s="175"/>
      <c r="F495" s="175"/>
      <c r="G495" s="176"/>
      <c r="H495" s="176"/>
      <c r="I495" s="175"/>
      <c r="J495" s="176"/>
      <c r="K495" s="277"/>
      <c r="L495" s="281"/>
      <c r="M495" s="210"/>
      <c r="N495" s="210"/>
    </row>
    <row r="496" spans="1:14">
      <c r="A496" s="282"/>
      <c r="B496" s="175"/>
      <c r="C496" s="175"/>
      <c r="D496" s="175"/>
      <c r="E496" s="175"/>
      <c r="F496" s="175"/>
      <c r="G496" s="176"/>
      <c r="H496" s="176"/>
      <c r="I496" s="175"/>
      <c r="J496" s="176"/>
      <c r="K496" s="277"/>
      <c r="L496" s="281"/>
      <c r="M496" s="210"/>
      <c r="N496" s="210"/>
    </row>
    <row r="497" spans="1:14">
      <c r="A497" s="282"/>
      <c r="B497" s="175"/>
      <c r="C497" s="175"/>
      <c r="D497" s="175"/>
      <c r="E497" s="175"/>
      <c r="F497" s="175"/>
      <c r="G497" s="176"/>
      <c r="H497" s="176"/>
      <c r="I497" s="175"/>
      <c r="J497" s="176"/>
      <c r="K497" s="277"/>
      <c r="L497" s="281"/>
      <c r="M497" s="210"/>
      <c r="N497" s="210"/>
    </row>
    <row r="498" spans="1:14">
      <c r="A498" s="282"/>
      <c r="B498" s="175"/>
      <c r="C498" s="175"/>
      <c r="D498" s="175"/>
      <c r="E498" s="175"/>
      <c r="F498" s="175"/>
      <c r="G498" s="176"/>
      <c r="H498" s="176"/>
      <c r="I498" s="175"/>
      <c r="J498" s="176"/>
      <c r="K498" s="277"/>
      <c r="L498" s="281"/>
      <c r="M498" s="210"/>
      <c r="N498" s="210"/>
    </row>
    <row r="499" spans="1:14">
      <c r="A499" s="282"/>
      <c r="B499" s="175"/>
      <c r="C499" s="175"/>
      <c r="D499" s="175"/>
      <c r="E499" s="175"/>
      <c r="F499" s="175"/>
      <c r="G499" s="176"/>
      <c r="H499" s="176"/>
      <c r="I499" s="175"/>
      <c r="J499" s="176"/>
      <c r="K499" s="277"/>
      <c r="L499" s="281"/>
      <c r="M499" s="210"/>
      <c r="N499" s="210"/>
    </row>
    <row r="500" spans="1:14">
      <c r="A500" s="282"/>
      <c r="B500" s="175"/>
      <c r="C500" s="175"/>
      <c r="D500" s="175"/>
      <c r="E500" s="175"/>
      <c r="F500" s="175"/>
      <c r="G500" s="176"/>
      <c r="H500" s="176"/>
      <c r="I500" s="175"/>
      <c r="J500" s="176"/>
      <c r="K500" s="277"/>
      <c r="L500" s="281"/>
      <c r="M500" s="210"/>
      <c r="N500" s="210"/>
    </row>
    <row r="501" spans="1:14">
      <c r="A501" s="282"/>
      <c r="B501" s="175"/>
      <c r="C501" s="175"/>
      <c r="D501" s="175"/>
      <c r="E501" s="175"/>
      <c r="F501" s="175"/>
      <c r="G501" s="176"/>
      <c r="H501" s="176"/>
      <c r="I501" s="175"/>
      <c r="J501" s="176"/>
      <c r="K501" s="277"/>
      <c r="L501" s="281"/>
      <c r="M501" s="210"/>
      <c r="N501" s="210"/>
    </row>
    <row r="502" spans="1:14">
      <c r="A502" s="282"/>
      <c r="B502" s="175"/>
      <c r="C502" s="175"/>
      <c r="D502" s="175"/>
      <c r="E502" s="175"/>
      <c r="F502" s="175"/>
      <c r="G502" s="176"/>
      <c r="H502" s="176"/>
      <c r="I502" s="175"/>
      <c r="J502" s="176"/>
      <c r="K502" s="277"/>
      <c r="L502" s="281"/>
      <c r="M502" s="210"/>
      <c r="N502" s="210"/>
    </row>
    <row r="503" spans="1:14">
      <c r="A503" s="282"/>
      <c r="B503" s="175"/>
      <c r="C503" s="175"/>
      <c r="D503" s="175"/>
      <c r="E503" s="175"/>
      <c r="F503" s="175"/>
      <c r="G503" s="176"/>
      <c r="H503" s="176"/>
      <c r="I503" s="175"/>
      <c r="J503" s="176"/>
      <c r="K503" s="277"/>
      <c r="L503" s="281"/>
      <c r="M503" s="210"/>
      <c r="N503" s="210"/>
    </row>
    <row r="504" spans="1:14">
      <c r="A504" s="282"/>
      <c r="B504" s="175"/>
      <c r="C504" s="175"/>
      <c r="D504" s="175"/>
      <c r="E504" s="175"/>
      <c r="F504" s="175"/>
      <c r="G504" s="176"/>
      <c r="H504" s="176"/>
      <c r="I504" s="175"/>
      <c r="J504" s="176"/>
      <c r="K504" s="277"/>
      <c r="L504" s="281"/>
      <c r="M504" s="210"/>
      <c r="N504" s="210"/>
    </row>
    <row r="505" spans="1:14">
      <c r="A505" s="282"/>
      <c r="B505" s="175"/>
      <c r="C505" s="175"/>
      <c r="D505" s="175"/>
      <c r="E505" s="175"/>
      <c r="F505" s="175"/>
      <c r="G505" s="176"/>
      <c r="H505" s="176"/>
      <c r="I505" s="175"/>
      <c r="J505" s="176"/>
      <c r="K505" s="277"/>
      <c r="L505" s="281"/>
      <c r="M505" s="210"/>
      <c r="N505" s="210"/>
    </row>
    <row r="506" spans="1:14">
      <c r="A506" s="282"/>
      <c r="B506" s="175"/>
      <c r="C506" s="175"/>
      <c r="D506" s="175"/>
      <c r="E506" s="175"/>
      <c r="F506" s="175"/>
      <c r="G506" s="176"/>
      <c r="H506" s="176"/>
      <c r="I506" s="175"/>
      <c r="J506" s="176"/>
      <c r="K506" s="277"/>
      <c r="L506" s="281"/>
      <c r="M506" s="210"/>
      <c r="N506" s="210"/>
    </row>
    <row r="507" spans="1:14">
      <c r="A507" s="282"/>
      <c r="B507" s="175"/>
      <c r="C507" s="175"/>
      <c r="D507" s="175"/>
      <c r="E507" s="175"/>
      <c r="F507" s="175"/>
      <c r="G507" s="176"/>
      <c r="H507" s="176"/>
      <c r="I507" s="175"/>
      <c r="J507" s="176"/>
      <c r="K507" s="277"/>
      <c r="L507" s="281"/>
      <c r="M507" s="210"/>
      <c r="N507" s="210"/>
    </row>
    <row r="508" spans="1:14">
      <c r="A508" s="282"/>
      <c r="B508" s="175"/>
      <c r="C508" s="175"/>
      <c r="D508" s="175"/>
      <c r="E508" s="175"/>
      <c r="F508" s="175"/>
      <c r="G508" s="176"/>
      <c r="H508" s="176"/>
      <c r="I508" s="175"/>
      <c r="J508" s="176"/>
      <c r="K508" s="277"/>
      <c r="L508" s="281"/>
      <c r="M508" s="210"/>
      <c r="N508" s="210"/>
    </row>
    <row r="509" spans="1:14">
      <c r="A509" s="282"/>
      <c r="B509" s="175"/>
      <c r="C509" s="175"/>
      <c r="D509" s="175"/>
      <c r="E509" s="175"/>
      <c r="F509" s="175"/>
      <c r="G509" s="176"/>
      <c r="H509" s="176"/>
      <c r="I509" s="175"/>
      <c r="J509" s="176"/>
      <c r="K509" s="277"/>
      <c r="L509" s="281"/>
      <c r="M509" s="210"/>
      <c r="N509" s="210"/>
    </row>
    <row r="510" spans="1:14">
      <c r="A510" s="282"/>
      <c r="B510" s="175"/>
      <c r="C510" s="175"/>
      <c r="D510" s="175"/>
      <c r="E510" s="175"/>
      <c r="F510" s="175"/>
      <c r="G510" s="176"/>
      <c r="H510" s="176"/>
      <c r="I510" s="175"/>
      <c r="J510" s="176"/>
      <c r="K510" s="277"/>
      <c r="L510" s="281"/>
      <c r="M510" s="210"/>
      <c r="N510" s="210"/>
    </row>
    <row r="511" spans="1:14">
      <c r="A511" s="282"/>
      <c r="B511" s="175"/>
      <c r="C511" s="175"/>
      <c r="D511" s="175"/>
      <c r="E511" s="175"/>
      <c r="F511" s="175"/>
      <c r="G511" s="176"/>
      <c r="H511" s="176"/>
      <c r="I511" s="175"/>
      <c r="J511" s="176"/>
      <c r="K511" s="277"/>
      <c r="L511" s="281"/>
      <c r="M511" s="210"/>
      <c r="N511" s="210"/>
    </row>
    <row r="512" spans="1:14">
      <c r="A512" s="282"/>
      <c r="B512" s="175"/>
      <c r="C512" s="175"/>
      <c r="D512" s="175"/>
      <c r="E512" s="175"/>
      <c r="F512" s="175"/>
      <c r="G512" s="176"/>
      <c r="H512" s="176"/>
      <c r="I512" s="175"/>
      <c r="J512" s="176"/>
      <c r="K512" s="277"/>
      <c r="L512" s="281"/>
      <c r="M512" s="210"/>
      <c r="N512" s="210"/>
    </row>
    <row r="513" spans="1:14">
      <c r="A513" s="282"/>
      <c r="B513" s="175"/>
      <c r="C513" s="175"/>
      <c r="D513" s="175"/>
      <c r="E513" s="175"/>
      <c r="F513" s="175"/>
      <c r="G513" s="176"/>
      <c r="H513" s="176"/>
      <c r="I513" s="175"/>
      <c r="J513" s="176"/>
      <c r="K513" s="277"/>
      <c r="L513" s="281"/>
      <c r="M513" s="210"/>
      <c r="N513" s="210"/>
    </row>
    <row r="514" spans="1:14">
      <c r="A514" s="282"/>
      <c r="B514" s="175"/>
      <c r="C514" s="175"/>
      <c r="D514" s="175"/>
      <c r="E514" s="175"/>
      <c r="F514" s="175"/>
      <c r="G514" s="176"/>
      <c r="H514" s="176"/>
      <c r="I514" s="175"/>
      <c r="J514" s="176"/>
      <c r="K514" s="277"/>
      <c r="L514" s="281"/>
      <c r="M514" s="210"/>
      <c r="N514" s="210"/>
    </row>
    <row r="515" spans="1:14">
      <c r="A515" s="282"/>
      <c r="B515" s="175"/>
      <c r="C515" s="175"/>
      <c r="D515" s="175"/>
      <c r="E515" s="175"/>
      <c r="F515" s="175"/>
      <c r="G515" s="176"/>
      <c r="H515" s="176"/>
      <c r="I515" s="175"/>
      <c r="J515" s="176"/>
      <c r="K515" s="277"/>
      <c r="L515" s="281"/>
      <c r="M515" s="210"/>
      <c r="N515" s="210"/>
    </row>
    <row r="516" spans="1:14">
      <c r="A516" s="282"/>
      <c r="B516" s="175"/>
      <c r="C516" s="175"/>
      <c r="D516" s="175"/>
      <c r="E516" s="175"/>
      <c r="F516" s="175"/>
      <c r="G516" s="176"/>
      <c r="H516" s="176"/>
      <c r="I516" s="175"/>
      <c r="J516" s="176"/>
      <c r="K516" s="277"/>
      <c r="L516" s="281"/>
      <c r="M516" s="210"/>
      <c r="N516" s="210"/>
    </row>
    <row r="517" spans="1:14">
      <c r="A517" s="282"/>
      <c r="B517" s="175"/>
      <c r="C517" s="175"/>
      <c r="D517" s="175"/>
      <c r="E517" s="175"/>
      <c r="F517" s="175"/>
      <c r="G517" s="176"/>
      <c r="H517" s="176"/>
      <c r="I517" s="175"/>
      <c r="J517" s="176"/>
      <c r="K517" s="277"/>
      <c r="L517" s="281"/>
      <c r="M517" s="210"/>
      <c r="N517" s="210"/>
    </row>
    <row r="518" spans="1:14">
      <c r="A518" s="282"/>
      <c r="B518" s="175"/>
      <c r="C518" s="175"/>
      <c r="D518" s="175"/>
      <c r="E518" s="175"/>
      <c r="F518" s="175"/>
      <c r="G518" s="176"/>
      <c r="H518" s="176"/>
      <c r="I518" s="175"/>
      <c r="J518" s="176"/>
      <c r="K518" s="277"/>
      <c r="L518" s="281"/>
      <c r="M518" s="210"/>
      <c r="N518" s="210"/>
    </row>
    <row r="519" spans="1:14">
      <c r="A519" s="282"/>
      <c r="B519" s="175"/>
      <c r="C519" s="175"/>
      <c r="D519" s="175"/>
      <c r="E519" s="175"/>
      <c r="F519" s="175"/>
      <c r="G519" s="176"/>
      <c r="H519" s="176"/>
      <c r="I519" s="175"/>
      <c r="J519" s="176"/>
      <c r="K519" s="277"/>
      <c r="L519" s="281"/>
      <c r="M519" s="210"/>
      <c r="N519" s="210"/>
    </row>
    <row r="520" spans="1:14">
      <c r="A520" s="282"/>
      <c r="B520" s="175"/>
      <c r="C520" s="175"/>
      <c r="D520" s="175"/>
      <c r="E520" s="175"/>
      <c r="F520" s="175"/>
      <c r="G520" s="176"/>
      <c r="H520" s="176"/>
      <c r="I520" s="175"/>
      <c r="J520" s="176"/>
      <c r="K520" s="277"/>
      <c r="L520" s="281"/>
      <c r="M520" s="210"/>
      <c r="N520" s="210"/>
    </row>
    <row r="521" spans="1:14">
      <c r="A521" s="282"/>
      <c r="B521" s="175"/>
      <c r="C521" s="175"/>
      <c r="D521" s="175"/>
      <c r="E521" s="175"/>
      <c r="F521" s="175"/>
      <c r="G521" s="176"/>
      <c r="H521" s="176"/>
      <c r="I521" s="175"/>
      <c r="J521" s="176"/>
      <c r="K521" s="277"/>
      <c r="L521" s="281"/>
      <c r="M521" s="210"/>
      <c r="N521" s="210"/>
    </row>
    <row r="522" spans="1:14">
      <c r="A522" s="282"/>
      <c r="B522" s="175"/>
      <c r="C522" s="175"/>
      <c r="D522" s="175"/>
      <c r="E522" s="175"/>
      <c r="F522" s="175"/>
      <c r="G522" s="176"/>
      <c r="H522" s="176"/>
      <c r="I522" s="175"/>
      <c r="J522" s="176"/>
      <c r="K522" s="277"/>
      <c r="L522" s="281"/>
      <c r="M522" s="210"/>
      <c r="N522" s="210"/>
    </row>
    <row r="523" spans="1:14">
      <c r="A523" s="282"/>
      <c r="B523" s="175"/>
      <c r="C523" s="175"/>
      <c r="D523" s="175"/>
      <c r="E523" s="175"/>
      <c r="F523" s="175"/>
      <c r="G523" s="176"/>
      <c r="H523" s="176"/>
      <c r="I523" s="175"/>
      <c r="J523" s="176"/>
      <c r="K523" s="277"/>
      <c r="L523" s="281"/>
      <c r="M523" s="210"/>
      <c r="N523" s="210"/>
    </row>
    <row r="524" spans="1:14">
      <c r="A524" s="282"/>
      <c r="B524" s="175"/>
      <c r="C524" s="175"/>
      <c r="D524" s="175"/>
      <c r="E524" s="175"/>
      <c r="F524" s="175"/>
      <c r="G524" s="176"/>
      <c r="H524" s="176"/>
      <c r="I524" s="175"/>
      <c r="J524" s="176"/>
      <c r="K524" s="277"/>
      <c r="L524" s="281"/>
      <c r="M524" s="210"/>
      <c r="N524" s="210"/>
    </row>
    <row r="525" spans="1:14">
      <c r="A525" s="282"/>
      <c r="B525" s="175"/>
      <c r="C525" s="175"/>
      <c r="D525" s="175"/>
      <c r="E525" s="175"/>
      <c r="F525" s="175"/>
      <c r="G525" s="176"/>
      <c r="H525" s="176"/>
      <c r="I525" s="175"/>
      <c r="J525" s="176"/>
      <c r="K525" s="277"/>
      <c r="L525" s="281"/>
      <c r="M525" s="210"/>
      <c r="N525" s="210"/>
    </row>
    <row r="526" spans="1:14">
      <c r="A526" s="282"/>
      <c r="B526" s="175"/>
      <c r="C526" s="175"/>
      <c r="D526" s="175"/>
      <c r="E526" s="175"/>
      <c r="F526" s="175"/>
      <c r="G526" s="176"/>
      <c r="H526" s="176"/>
      <c r="I526" s="175"/>
      <c r="J526" s="176"/>
      <c r="K526" s="277"/>
      <c r="L526" s="281"/>
      <c r="M526" s="210"/>
      <c r="N526" s="210"/>
    </row>
    <row r="527" spans="1:14">
      <c r="A527" s="282"/>
      <c r="B527" s="175"/>
      <c r="C527" s="175"/>
      <c r="D527" s="175"/>
      <c r="E527" s="175"/>
      <c r="F527" s="175"/>
      <c r="G527" s="176"/>
      <c r="H527" s="176"/>
      <c r="I527" s="175"/>
      <c r="J527" s="176"/>
      <c r="K527" s="277"/>
      <c r="L527" s="281"/>
      <c r="M527" s="210"/>
      <c r="N527" s="210"/>
    </row>
    <row r="528" spans="1:14">
      <c r="A528" s="282"/>
      <c r="B528" s="175"/>
      <c r="C528" s="175"/>
      <c r="D528" s="175"/>
      <c r="E528" s="175"/>
      <c r="F528" s="175"/>
      <c r="G528" s="176"/>
      <c r="H528" s="176"/>
      <c r="I528" s="175"/>
      <c r="J528" s="176"/>
      <c r="K528" s="277"/>
      <c r="L528" s="281"/>
      <c r="M528" s="210"/>
      <c r="N528" s="210"/>
    </row>
    <row r="529" spans="1:14">
      <c r="A529" s="282"/>
      <c r="B529" s="175"/>
      <c r="C529" s="175"/>
      <c r="D529" s="175"/>
      <c r="E529" s="175"/>
      <c r="F529" s="175"/>
      <c r="G529" s="176"/>
      <c r="H529" s="176"/>
      <c r="I529" s="175"/>
      <c r="J529" s="176"/>
      <c r="K529" s="277"/>
      <c r="L529" s="281"/>
      <c r="M529" s="210"/>
      <c r="N529" s="210"/>
    </row>
    <row r="530" spans="1:14">
      <c r="A530" s="282"/>
      <c r="B530" s="175"/>
      <c r="C530" s="175"/>
      <c r="D530" s="175"/>
      <c r="E530" s="175"/>
      <c r="F530" s="175"/>
      <c r="G530" s="176"/>
      <c r="H530" s="176"/>
      <c r="I530" s="175"/>
      <c r="J530" s="176"/>
      <c r="K530" s="277"/>
      <c r="L530" s="281"/>
      <c r="M530" s="210"/>
      <c r="N530" s="210"/>
    </row>
    <row r="531" spans="1:14">
      <c r="A531" s="282"/>
      <c r="B531" s="175"/>
      <c r="C531" s="175"/>
      <c r="D531" s="175"/>
      <c r="E531" s="175"/>
      <c r="F531" s="175"/>
      <c r="G531" s="176"/>
      <c r="H531" s="176"/>
      <c r="I531" s="175"/>
      <c r="J531" s="176"/>
      <c r="K531" s="277"/>
      <c r="L531" s="281"/>
      <c r="M531" s="210"/>
      <c r="N531" s="210"/>
    </row>
    <row r="532" spans="1:14">
      <c r="A532" s="282"/>
      <c r="B532" s="175"/>
      <c r="C532" s="175"/>
      <c r="D532" s="175"/>
      <c r="E532" s="175"/>
      <c r="F532" s="175"/>
      <c r="G532" s="176"/>
      <c r="H532" s="176"/>
      <c r="I532" s="175"/>
      <c r="J532" s="176"/>
      <c r="K532" s="277"/>
      <c r="L532" s="281"/>
      <c r="M532" s="210"/>
      <c r="N532" s="210"/>
    </row>
    <row r="533" spans="1:14">
      <c r="A533" s="282"/>
      <c r="B533" s="175"/>
      <c r="C533" s="175"/>
      <c r="D533" s="175"/>
      <c r="E533" s="175"/>
      <c r="F533" s="175"/>
      <c r="G533" s="176"/>
      <c r="H533" s="176"/>
      <c r="I533" s="175"/>
      <c r="J533" s="176"/>
      <c r="K533" s="277"/>
      <c r="L533" s="281"/>
      <c r="M533" s="210"/>
      <c r="N533" s="210"/>
    </row>
    <row r="534" spans="1:14">
      <c r="A534" s="282"/>
      <c r="B534" s="175"/>
      <c r="C534" s="175"/>
      <c r="D534" s="175"/>
      <c r="E534" s="175"/>
      <c r="F534" s="175"/>
      <c r="G534" s="176"/>
      <c r="H534" s="176"/>
      <c r="I534" s="175"/>
      <c r="J534" s="176"/>
      <c r="K534" s="277"/>
      <c r="L534" s="281"/>
      <c r="M534" s="210"/>
      <c r="N534" s="210"/>
    </row>
    <row r="535" spans="1:14">
      <c r="A535" s="282"/>
      <c r="B535" s="175"/>
      <c r="C535" s="175"/>
      <c r="D535" s="175"/>
      <c r="E535" s="175"/>
      <c r="F535" s="175"/>
      <c r="G535" s="176"/>
      <c r="H535" s="176"/>
      <c r="I535" s="175"/>
      <c r="J535" s="176"/>
      <c r="K535" s="277"/>
      <c r="L535" s="281"/>
      <c r="M535" s="210"/>
      <c r="N535" s="210"/>
    </row>
    <row r="536" spans="1:14">
      <c r="A536" s="282"/>
      <c r="B536" s="175"/>
      <c r="C536" s="175"/>
      <c r="D536" s="175"/>
      <c r="E536" s="175"/>
      <c r="F536" s="175"/>
      <c r="G536" s="176"/>
      <c r="H536" s="176"/>
      <c r="I536" s="175"/>
      <c r="J536" s="176"/>
      <c r="K536" s="277"/>
      <c r="L536" s="281"/>
      <c r="M536" s="210"/>
      <c r="N536" s="210"/>
    </row>
    <row r="537" spans="1:14">
      <c r="A537" s="282"/>
      <c r="B537" s="175"/>
      <c r="C537" s="175"/>
      <c r="D537" s="175"/>
      <c r="E537" s="175"/>
      <c r="F537" s="175"/>
      <c r="G537" s="176"/>
      <c r="H537" s="176"/>
      <c r="I537" s="175"/>
      <c r="J537" s="176"/>
      <c r="K537" s="277"/>
      <c r="L537" s="281"/>
      <c r="M537" s="210"/>
      <c r="N537" s="210"/>
    </row>
    <row r="538" spans="1:14">
      <c r="A538" s="282"/>
      <c r="B538" s="175"/>
      <c r="C538" s="175"/>
      <c r="D538" s="175"/>
      <c r="E538" s="175"/>
      <c r="F538" s="175"/>
      <c r="G538" s="176"/>
      <c r="H538" s="176"/>
      <c r="I538" s="175"/>
      <c r="J538" s="176"/>
      <c r="K538" s="277"/>
      <c r="L538" s="281"/>
      <c r="M538" s="210"/>
      <c r="N538" s="210"/>
    </row>
    <row r="539" spans="1:14">
      <c r="A539" s="282"/>
      <c r="B539" s="175"/>
      <c r="C539" s="175"/>
      <c r="D539" s="175"/>
      <c r="E539" s="175"/>
      <c r="F539" s="175"/>
      <c r="G539" s="176"/>
      <c r="H539" s="176"/>
      <c r="I539" s="175"/>
      <c r="J539" s="176"/>
      <c r="K539" s="277"/>
      <c r="L539" s="281"/>
      <c r="M539" s="210"/>
      <c r="N539" s="210"/>
    </row>
    <row r="540" spans="1:14">
      <c r="A540" s="282"/>
      <c r="B540" s="175"/>
      <c r="C540" s="175"/>
      <c r="D540" s="175"/>
      <c r="E540" s="175"/>
      <c r="F540" s="175"/>
      <c r="G540" s="176"/>
      <c r="H540" s="176"/>
      <c r="I540" s="175"/>
      <c r="J540" s="176"/>
      <c r="K540" s="277"/>
      <c r="L540" s="281"/>
      <c r="M540" s="210"/>
      <c r="N540" s="210"/>
    </row>
    <row r="541" spans="1:14">
      <c r="A541" s="282"/>
      <c r="B541" s="175"/>
      <c r="C541" s="175"/>
      <c r="D541" s="175"/>
      <c r="E541" s="175"/>
      <c r="F541" s="175"/>
      <c r="G541" s="176"/>
      <c r="H541" s="176"/>
      <c r="I541" s="175"/>
      <c r="J541" s="176"/>
      <c r="K541" s="277"/>
      <c r="L541" s="281"/>
      <c r="M541" s="210"/>
      <c r="N541" s="210"/>
    </row>
    <row r="542" spans="1:14">
      <c r="A542" s="282"/>
      <c r="B542" s="175"/>
      <c r="C542" s="175"/>
      <c r="D542" s="175"/>
      <c r="E542" s="175"/>
      <c r="F542" s="175"/>
      <c r="G542" s="176"/>
      <c r="H542" s="176"/>
      <c r="I542" s="175"/>
      <c r="J542" s="176"/>
      <c r="K542" s="277"/>
      <c r="L542" s="281"/>
      <c r="M542" s="210"/>
      <c r="N542" s="210"/>
    </row>
    <row r="543" spans="1:14">
      <c r="A543" s="282"/>
      <c r="B543" s="175"/>
      <c r="C543" s="175"/>
      <c r="D543" s="175"/>
      <c r="E543" s="175"/>
      <c r="F543" s="175"/>
      <c r="G543" s="176"/>
      <c r="H543" s="176"/>
      <c r="I543" s="175"/>
      <c r="J543" s="176"/>
      <c r="K543" s="277"/>
      <c r="L543" s="281"/>
      <c r="M543" s="210"/>
      <c r="N543" s="210"/>
    </row>
    <row r="544" spans="1:14">
      <c r="A544" s="282"/>
      <c r="B544" s="175"/>
      <c r="C544" s="175"/>
      <c r="D544" s="175"/>
      <c r="E544" s="175"/>
      <c r="F544" s="175"/>
      <c r="G544" s="176"/>
      <c r="H544" s="176"/>
      <c r="I544" s="175"/>
      <c r="J544" s="176"/>
      <c r="K544" s="277"/>
      <c r="L544" s="281"/>
      <c r="M544" s="210"/>
      <c r="N544" s="210"/>
    </row>
    <row r="545" spans="1:14">
      <c r="A545" s="282"/>
      <c r="B545" s="175"/>
      <c r="C545" s="175"/>
      <c r="D545" s="175"/>
      <c r="E545" s="175"/>
      <c r="F545" s="175"/>
      <c r="G545" s="176"/>
      <c r="H545" s="176"/>
      <c r="I545" s="175"/>
      <c r="J545" s="176"/>
      <c r="K545" s="277"/>
      <c r="L545" s="281"/>
      <c r="M545" s="210"/>
      <c r="N545" s="210"/>
    </row>
    <row r="546" spans="1:14">
      <c r="A546" s="282"/>
      <c r="B546" s="175"/>
      <c r="C546" s="175"/>
      <c r="D546" s="175"/>
      <c r="E546" s="175"/>
      <c r="F546" s="175"/>
      <c r="G546" s="176"/>
      <c r="H546" s="176"/>
      <c r="I546" s="175"/>
      <c r="J546" s="176"/>
      <c r="K546" s="277"/>
      <c r="L546" s="281"/>
      <c r="M546" s="210"/>
      <c r="N546" s="210"/>
    </row>
    <row r="547" spans="1:14">
      <c r="A547" s="282"/>
      <c r="B547" s="175"/>
      <c r="C547" s="175"/>
      <c r="D547" s="175"/>
      <c r="E547" s="175"/>
      <c r="F547" s="175"/>
      <c r="G547" s="176"/>
      <c r="H547" s="176"/>
      <c r="I547" s="175"/>
      <c r="J547" s="176"/>
      <c r="K547" s="277"/>
      <c r="L547" s="281"/>
      <c r="M547" s="210"/>
      <c r="N547" s="210"/>
    </row>
    <row r="548" spans="1:14">
      <c r="A548" s="282"/>
      <c r="B548" s="175"/>
      <c r="C548" s="175"/>
      <c r="D548" s="175"/>
      <c r="E548" s="175"/>
      <c r="F548" s="175"/>
      <c r="G548" s="176"/>
      <c r="H548" s="176"/>
      <c r="I548" s="175"/>
      <c r="J548" s="176"/>
      <c r="K548" s="277"/>
      <c r="L548" s="281"/>
      <c r="M548" s="210"/>
      <c r="N548" s="210"/>
    </row>
    <row r="549" spans="1:14">
      <c r="A549" s="282"/>
      <c r="B549" s="175"/>
      <c r="C549" s="175"/>
      <c r="D549" s="175"/>
      <c r="E549" s="175"/>
      <c r="F549" s="175"/>
      <c r="G549" s="176"/>
      <c r="H549" s="176"/>
      <c r="I549" s="175"/>
      <c r="J549" s="176"/>
      <c r="K549" s="277"/>
      <c r="L549" s="281"/>
      <c r="M549" s="210"/>
      <c r="N549" s="210"/>
    </row>
    <row r="550" spans="1:14">
      <c r="A550" s="282"/>
      <c r="B550" s="175"/>
      <c r="C550" s="175"/>
      <c r="D550" s="175"/>
      <c r="E550" s="175"/>
      <c r="F550" s="175"/>
      <c r="G550" s="176"/>
      <c r="H550" s="176"/>
      <c r="I550" s="175"/>
      <c r="J550" s="176"/>
      <c r="K550" s="277"/>
      <c r="L550" s="281"/>
      <c r="M550" s="210"/>
      <c r="N550" s="210"/>
    </row>
    <row r="551" spans="1:14">
      <c r="A551" s="282"/>
      <c r="B551" s="175"/>
      <c r="C551" s="175"/>
      <c r="D551" s="175"/>
      <c r="E551" s="175"/>
      <c r="F551" s="175"/>
      <c r="G551" s="176"/>
      <c r="H551" s="176"/>
      <c r="I551" s="175"/>
      <c r="J551" s="176"/>
      <c r="K551" s="277"/>
      <c r="L551" s="281"/>
      <c r="M551" s="210"/>
      <c r="N551" s="210"/>
    </row>
    <row r="552" spans="1:14">
      <c r="A552" s="282"/>
      <c r="B552" s="175"/>
      <c r="C552" s="175"/>
      <c r="D552" s="175"/>
      <c r="E552" s="175"/>
      <c r="F552" s="175"/>
      <c r="G552" s="176"/>
      <c r="H552" s="176"/>
      <c r="I552" s="175"/>
      <c r="J552" s="176"/>
      <c r="K552" s="277"/>
      <c r="L552" s="281"/>
      <c r="M552" s="210"/>
      <c r="N552" s="210"/>
    </row>
    <row r="553" spans="1:14">
      <c r="A553" s="282"/>
      <c r="B553" s="175"/>
      <c r="C553" s="175"/>
      <c r="D553" s="175"/>
      <c r="E553" s="175"/>
      <c r="F553" s="175"/>
      <c r="G553" s="176"/>
      <c r="H553" s="176"/>
      <c r="I553" s="175"/>
      <c r="J553" s="176"/>
      <c r="K553" s="277"/>
      <c r="L553" s="281"/>
      <c r="M553" s="210"/>
      <c r="N553" s="210"/>
    </row>
    <row r="554" spans="1:14">
      <c r="A554" s="282"/>
      <c r="B554" s="175"/>
      <c r="C554" s="175"/>
      <c r="D554" s="175"/>
      <c r="E554" s="175"/>
      <c r="F554" s="175"/>
      <c r="G554" s="176"/>
      <c r="H554" s="176"/>
      <c r="I554" s="175"/>
      <c r="J554" s="176"/>
      <c r="K554" s="277"/>
      <c r="L554" s="281"/>
      <c r="M554" s="210"/>
      <c r="N554" s="210"/>
    </row>
    <row r="555" spans="1:14">
      <c r="A555" s="282"/>
      <c r="B555" s="175"/>
      <c r="C555" s="175"/>
      <c r="D555" s="175"/>
      <c r="E555" s="175"/>
      <c r="F555" s="175"/>
      <c r="G555" s="176"/>
      <c r="H555" s="176"/>
      <c r="I555" s="175"/>
      <c r="J555" s="176"/>
      <c r="K555" s="277"/>
      <c r="L555" s="281"/>
      <c r="M555" s="210"/>
      <c r="N555" s="210"/>
    </row>
    <row r="556" spans="1:14">
      <c r="A556" s="282"/>
      <c r="B556" s="175"/>
      <c r="C556" s="175"/>
      <c r="D556" s="175"/>
      <c r="E556" s="175"/>
      <c r="F556" s="175"/>
      <c r="G556" s="176"/>
      <c r="H556" s="176"/>
      <c r="I556" s="175"/>
      <c r="J556" s="176"/>
      <c r="K556" s="277"/>
      <c r="L556" s="281"/>
      <c r="M556" s="210"/>
      <c r="N556" s="210"/>
    </row>
    <row r="557" spans="1:14">
      <c r="A557" s="282"/>
      <c r="B557" s="175"/>
      <c r="C557" s="175"/>
      <c r="D557" s="175"/>
      <c r="E557" s="175"/>
      <c r="F557" s="175"/>
      <c r="G557" s="176"/>
      <c r="H557" s="176"/>
      <c r="I557" s="175"/>
      <c r="J557" s="176"/>
      <c r="K557" s="277"/>
      <c r="L557" s="281"/>
      <c r="M557" s="210"/>
      <c r="N557" s="210"/>
    </row>
    <row r="558" spans="1:14">
      <c r="A558" s="282"/>
      <c r="B558" s="175"/>
      <c r="C558" s="175"/>
      <c r="D558" s="175"/>
      <c r="E558" s="175"/>
      <c r="F558" s="175"/>
      <c r="G558" s="176"/>
      <c r="H558" s="176"/>
      <c r="I558" s="175"/>
      <c r="J558" s="176"/>
      <c r="K558" s="277"/>
      <c r="L558" s="281"/>
      <c r="M558" s="210"/>
      <c r="N558" s="210"/>
    </row>
    <row r="559" spans="1:14">
      <c r="A559" s="282"/>
      <c r="B559" s="175"/>
      <c r="C559" s="175"/>
      <c r="D559" s="175"/>
      <c r="E559" s="175"/>
      <c r="F559" s="175"/>
      <c r="G559" s="176"/>
      <c r="H559" s="176"/>
      <c r="I559" s="175"/>
      <c r="J559" s="176"/>
      <c r="K559" s="277"/>
      <c r="L559" s="281"/>
      <c r="M559" s="210"/>
      <c r="N559" s="210"/>
    </row>
    <row r="560" spans="1:14">
      <c r="A560" s="282"/>
      <c r="B560" s="175"/>
      <c r="C560" s="175"/>
      <c r="D560" s="175"/>
      <c r="E560" s="175"/>
      <c r="F560" s="175"/>
      <c r="G560" s="176"/>
      <c r="H560" s="176"/>
      <c r="I560" s="175"/>
      <c r="J560" s="176"/>
      <c r="K560" s="277"/>
      <c r="L560" s="281"/>
      <c r="M560" s="210"/>
      <c r="N560" s="210"/>
    </row>
    <row r="561" spans="1:14">
      <c r="A561" s="282"/>
      <c r="B561" s="175"/>
      <c r="C561" s="175"/>
      <c r="D561" s="175"/>
      <c r="E561" s="175"/>
      <c r="F561" s="175"/>
      <c r="G561" s="176"/>
      <c r="H561" s="176"/>
      <c r="I561" s="175"/>
      <c r="J561" s="176"/>
      <c r="K561" s="277"/>
      <c r="L561" s="281"/>
      <c r="M561" s="210"/>
      <c r="N561" s="210"/>
    </row>
    <row r="562" spans="1:14">
      <c r="A562" s="282"/>
      <c r="B562" s="175"/>
      <c r="C562" s="175"/>
      <c r="D562" s="175"/>
      <c r="E562" s="175"/>
      <c r="F562" s="175"/>
      <c r="G562" s="176"/>
      <c r="H562" s="176"/>
      <c r="I562" s="175"/>
      <c r="J562" s="176"/>
      <c r="K562" s="277"/>
      <c r="L562" s="281"/>
      <c r="M562" s="210"/>
      <c r="N562" s="210"/>
    </row>
    <row r="563" spans="1:14">
      <c r="A563" s="282"/>
      <c r="B563" s="175"/>
      <c r="C563" s="175"/>
      <c r="D563" s="175"/>
      <c r="E563" s="175"/>
      <c r="F563" s="175"/>
      <c r="G563" s="176"/>
      <c r="H563" s="176"/>
      <c r="I563" s="175"/>
      <c r="J563" s="176"/>
      <c r="K563" s="277"/>
      <c r="L563" s="281"/>
      <c r="M563" s="210"/>
      <c r="N563" s="210"/>
    </row>
    <row r="564" spans="1:14">
      <c r="A564" s="282"/>
      <c r="B564" s="175"/>
      <c r="C564" s="175"/>
      <c r="D564" s="175"/>
      <c r="E564" s="175"/>
      <c r="F564" s="175"/>
      <c r="G564" s="176"/>
      <c r="H564" s="176"/>
      <c r="I564" s="175"/>
      <c r="J564" s="176"/>
      <c r="K564" s="277"/>
      <c r="L564" s="281"/>
      <c r="M564" s="210"/>
      <c r="N564" s="210"/>
    </row>
    <row r="565" spans="1:14">
      <c r="A565" s="282"/>
      <c r="B565" s="175"/>
      <c r="C565" s="175"/>
      <c r="D565" s="175"/>
      <c r="E565" s="175"/>
      <c r="F565" s="175"/>
      <c r="G565" s="176"/>
      <c r="H565" s="176"/>
      <c r="I565" s="175"/>
      <c r="J565" s="176"/>
      <c r="K565" s="277"/>
      <c r="L565" s="281"/>
      <c r="M565" s="210"/>
      <c r="N565" s="210"/>
    </row>
    <row r="566" spans="1:14">
      <c r="A566" s="282"/>
      <c r="B566" s="175"/>
      <c r="C566" s="175"/>
      <c r="D566" s="175"/>
      <c r="E566" s="175"/>
      <c r="F566" s="175"/>
      <c r="G566" s="176"/>
      <c r="H566" s="176"/>
      <c r="I566" s="175"/>
      <c r="J566" s="176"/>
      <c r="K566" s="277"/>
      <c r="L566" s="281"/>
      <c r="M566" s="210"/>
      <c r="N566" s="210"/>
    </row>
    <row r="567" spans="1:14">
      <c r="A567" s="282"/>
      <c r="B567" s="175"/>
      <c r="C567" s="175"/>
      <c r="D567" s="175"/>
      <c r="E567" s="175"/>
      <c r="F567" s="175"/>
      <c r="G567" s="176"/>
      <c r="H567" s="176"/>
      <c r="I567" s="175"/>
      <c r="J567" s="176"/>
      <c r="K567" s="277"/>
      <c r="L567" s="281"/>
      <c r="M567" s="210"/>
      <c r="N567" s="210"/>
    </row>
    <row r="568" spans="1:14">
      <c r="A568" s="282"/>
      <c r="B568" s="175"/>
      <c r="C568" s="175"/>
      <c r="D568" s="175"/>
      <c r="E568" s="175"/>
      <c r="F568" s="175"/>
      <c r="G568" s="176"/>
      <c r="H568" s="176"/>
      <c r="I568" s="175"/>
      <c r="J568" s="176"/>
      <c r="K568" s="277"/>
      <c r="L568" s="281"/>
      <c r="M568" s="210"/>
      <c r="N568" s="210"/>
    </row>
    <row r="569" spans="1:14">
      <c r="A569" s="282"/>
      <c r="B569" s="175"/>
      <c r="C569" s="175"/>
      <c r="D569" s="175"/>
      <c r="E569" s="175"/>
      <c r="F569" s="175"/>
      <c r="G569" s="176"/>
      <c r="H569" s="176"/>
      <c r="I569" s="175"/>
      <c r="J569" s="176"/>
      <c r="K569" s="277"/>
      <c r="L569" s="281"/>
      <c r="M569" s="210"/>
      <c r="N569" s="210"/>
    </row>
    <row r="570" spans="1:14">
      <c r="A570" s="282"/>
      <c r="B570" s="175"/>
      <c r="C570" s="175"/>
      <c r="D570" s="175"/>
      <c r="E570" s="175"/>
      <c r="F570" s="175"/>
      <c r="G570" s="176"/>
      <c r="H570" s="176"/>
      <c r="I570" s="175"/>
      <c r="J570" s="176"/>
      <c r="K570" s="277"/>
      <c r="L570" s="281"/>
      <c r="M570" s="210"/>
      <c r="N570" s="210"/>
    </row>
    <row r="571" spans="1:14">
      <c r="A571" s="282"/>
      <c r="B571" s="175"/>
      <c r="C571" s="175"/>
      <c r="D571" s="175"/>
      <c r="E571" s="175"/>
      <c r="F571" s="175"/>
      <c r="G571" s="176"/>
      <c r="H571" s="176"/>
      <c r="I571" s="175"/>
      <c r="J571" s="176"/>
      <c r="K571" s="277"/>
      <c r="L571" s="281"/>
      <c r="M571" s="210"/>
      <c r="N571" s="210"/>
    </row>
    <row r="572" spans="1:14">
      <c r="A572" s="282"/>
      <c r="B572" s="175"/>
      <c r="C572" s="175"/>
      <c r="D572" s="175"/>
      <c r="E572" s="175"/>
      <c r="F572" s="175"/>
      <c r="G572" s="176"/>
      <c r="H572" s="176"/>
      <c r="I572" s="175"/>
      <c r="J572" s="176"/>
      <c r="K572" s="277"/>
      <c r="L572" s="281"/>
      <c r="M572" s="210"/>
      <c r="N572" s="210"/>
    </row>
    <row r="573" spans="1:14">
      <c r="A573" s="282"/>
      <c r="B573" s="175"/>
      <c r="C573" s="175"/>
      <c r="D573" s="175"/>
      <c r="E573" s="175"/>
      <c r="F573" s="175"/>
      <c r="G573" s="176"/>
      <c r="H573" s="176"/>
      <c r="I573" s="175"/>
      <c r="J573" s="176"/>
      <c r="K573" s="277"/>
      <c r="L573" s="281"/>
      <c r="M573" s="210"/>
      <c r="N573" s="210"/>
    </row>
    <row r="574" spans="1:14">
      <c r="A574" s="282"/>
      <c r="B574" s="175"/>
      <c r="C574" s="175"/>
      <c r="D574" s="175"/>
      <c r="E574" s="175"/>
      <c r="F574" s="175"/>
      <c r="G574" s="176"/>
      <c r="H574" s="176"/>
      <c r="I574" s="175"/>
      <c r="J574" s="176"/>
      <c r="K574" s="277"/>
      <c r="L574" s="281"/>
      <c r="M574" s="210"/>
      <c r="N574" s="210"/>
    </row>
    <row r="575" spans="1:14">
      <c r="A575" s="282"/>
      <c r="B575" s="175"/>
      <c r="C575" s="175"/>
      <c r="D575" s="175"/>
      <c r="E575" s="175"/>
      <c r="F575" s="175"/>
      <c r="G575" s="176"/>
      <c r="H575" s="176"/>
      <c r="I575" s="175"/>
      <c r="J575" s="176"/>
      <c r="K575" s="277"/>
      <c r="L575" s="281"/>
      <c r="M575" s="210"/>
      <c r="N575" s="210"/>
    </row>
    <row r="576" spans="1:14">
      <c r="A576" s="282"/>
      <c r="B576" s="175"/>
      <c r="C576" s="175"/>
      <c r="D576" s="175"/>
      <c r="E576" s="175"/>
      <c r="F576" s="175"/>
      <c r="G576" s="176"/>
      <c r="H576" s="176"/>
      <c r="I576" s="175"/>
      <c r="J576" s="176"/>
      <c r="K576" s="277"/>
      <c r="L576" s="281"/>
      <c r="M576" s="210"/>
      <c r="N576" s="210"/>
    </row>
    <row r="577" spans="1:14">
      <c r="A577" s="282"/>
      <c r="B577" s="175"/>
      <c r="C577" s="175"/>
      <c r="D577" s="175"/>
      <c r="E577" s="175"/>
      <c r="F577" s="175"/>
      <c r="G577" s="176"/>
      <c r="H577" s="176"/>
      <c r="I577" s="175"/>
      <c r="J577" s="176"/>
      <c r="K577" s="277"/>
      <c r="L577" s="281"/>
      <c r="M577" s="210"/>
      <c r="N577" s="210"/>
    </row>
    <row r="578" spans="1:14">
      <c r="A578" s="282"/>
      <c r="B578" s="175"/>
      <c r="C578" s="175"/>
      <c r="D578" s="175"/>
      <c r="E578" s="175"/>
      <c r="F578" s="175"/>
      <c r="G578" s="176"/>
      <c r="H578" s="176"/>
      <c r="I578" s="175"/>
      <c r="J578" s="176"/>
      <c r="K578" s="277"/>
      <c r="L578" s="281"/>
      <c r="M578" s="210"/>
      <c r="N578" s="210"/>
    </row>
    <row r="579" spans="1:14">
      <c r="A579" s="282"/>
      <c r="B579" s="175"/>
      <c r="C579" s="175"/>
      <c r="D579" s="175"/>
      <c r="E579" s="175"/>
      <c r="F579" s="175"/>
      <c r="G579" s="176"/>
      <c r="H579" s="176"/>
      <c r="I579" s="175"/>
      <c r="J579" s="176"/>
      <c r="K579" s="277"/>
      <c r="L579" s="281"/>
      <c r="M579" s="210"/>
      <c r="N579" s="210"/>
    </row>
    <row r="580" spans="1:14">
      <c r="A580" s="282"/>
      <c r="B580" s="175"/>
      <c r="C580" s="175"/>
      <c r="D580" s="175"/>
      <c r="E580" s="175"/>
      <c r="F580" s="175"/>
      <c r="G580" s="176"/>
      <c r="H580" s="176"/>
      <c r="I580" s="175"/>
      <c r="J580" s="176"/>
      <c r="K580" s="277"/>
      <c r="L580" s="281"/>
      <c r="M580" s="210"/>
      <c r="N580" s="210"/>
    </row>
    <row r="581" spans="1:14">
      <c r="A581" s="282"/>
      <c r="B581" s="175"/>
      <c r="C581" s="175"/>
      <c r="D581" s="175"/>
      <c r="E581" s="175"/>
      <c r="F581" s="175"/>
      <c r="G581" s="176"/>
      <c r="H581" s="176"/>
      <c r="I581" s="175"/>
      <c r="J581" s="176"/>
      <c r="K581" s="277"/>
      <c r="L581" s="281"/>
      <c r="M581" s="210"/>
      <c r="N581" s="210"/>
    </row>
    <row r="582" spans="1:14">
      <c r="A582" s="282"/>
      <c r="B582" s="175"/>
      <c r="C582" s="175"/>
      <c r="D582" s="175"/>
      <c r="E582" s="175"/>
      <c r="F582" s="175"/>
      <c r="G582" s="176"/>
      <c r="H582" s="176"/>
      <c r="I582" s="175"/>
      <c r="J582" s="176"/>
      <c r="K582" s="277"/>
      <c r="L582" s="281"/>
      <c r="M582" s="210"/>
      <c r="N582" s="210"/>
    </row>
    <row r="583" spans="1:14">
      <c r="A583" s="282"/>
      <c r="B583" s="175"/>
      <c r="C583" s="175"/>
      <c r="D583" s="175"/>
      <c r="E583" s="175"/>
      <c r="F583" s="175"/>
      <c r="G583" s="176"/>
      <c r="H583" s="176"/>
      <c r="I583" s="175"/>
      <c r="J583" s="176"/>
      <c r="K583" s="277"/>
      <c r="L583" s="281"/>
      <c r="M583" s="210"/>
      <c r="N583" s="210"/>
    </row>
    <row r="584" spans="1:14">
      <c r="A584" s="282"/>
      <c r="B584" s="175"/>
      <c r="C584" s="175"/>
      <c r="D584" s="175"/>
      <c r="E584" s="175"/>
      <c r="F584" s="175"/>
      <c r="G584" s="176"/>
      <c r="H584" s="176"/>
      <c r="I584" s="175"/>
      <c r="J584" s="176"/>
      <c r="K584" s="277"/>
      <c r="L584" s="281"/>
      <c r="M584" s="210"/>
      <c r="N584" s="210"/>
    </row>
    <row r="585" spans="1:14">
      <c r="A585" s="282"/>
      <c r="B585" s="175"/>
      <c r="C585" s="175"/>
      <c r="D585" s="175"/>
      <c r="E585" s="175"/>
      <c r="F585" s="175"/>
      <c r="G585" s="176"/>
      <c r="H585" s="176"/>
      <c r="I585" s="175"/>
      <c r="J585" s="176"/>
      <c r="K585" s="277"/>
      <c r="L585" s="281"/>
      <c r="M585" s="210"/>
      <c r="N585" s="210"/>
    </row>
    <row r="586" spans="1:14">
      <c r="A586" s="282"/>
      <c r="B586" s="175"/>
      <c r="C586" s="175"/>
      <c r="D586" s="175"/>
      <c r="E586" s="175"/>
      <c r="F586" s="175"/>
      <c r="G586" s="176"/>
      <c r="H586" s="176"/>
      <c r="I586" s="175"/>
      <c r="J586" s="176"/>
      <c r="K586" s="277"/>
      <c r="L586" s="281"/>
      <c r="M586" s="210"/>
      <c r="N586" s="210"/>
    </row>
    <row r="587" spans="1:14">
      <c r="A587" s="282"/>
      <c r="B587" s="175"/>
      <c r="C587" s="175"/>
      <c r="D587" s="175"/>
      <c r="E587" s="175"/>
      <c r="F587" s="175"/>
      <c r="G587" s="176"/>
      <c r="H587" s="176"/>
      <c r="I587" s="175"/>
      <c r="J587" s="176"/>
      <c r="K587" s="277"/>
      <c r="L587" s="281"/>
      <c r="M587" s="210"/>
      <c r="N587" s="210"/>
    </row>
    <row r="588" spans="1:14">
      <c r="A588" s="282"/>
      <c r="B588" s="175"/>
      <c r="C588" s="175"/>
      <c r="D588" s="175"/>
      <c r="E588" s="175"/>
      <c r="F588" s="175"/>
      <c r="G588" s="176"/>
      <c r="H588" s="176"/>
      <c r="I588" s="175"/>
      <c r="J588" s="176"/>
      <c r="K588" s="277"/>
      <c r="L588" s="281"/>
      <c r="M588" s="210"/>
      <c r="N588" s="210"/>
    </row>
    <row r="589" spans="1:14">
      <c r="A589" s="282"/>
      <c r="B589" s="175"/>
      <c r="C589" s="175"/>
      <c r="D589" s="175"/>
      <c r="E589" s="175"/>
      <c r="F589" s="175"/>
      <c r="G589" s="176"/>
      <c r="H589" s="176"/>
      <c r="I589" s="175"/>
      <c r="J589" s="176"/>
      <c r="K589" s="277"/>
      <c r="L589" s="281"/>
      <c r="M589" s="210"/>
      <c r="N589" s="210"/>
    </row>
    <row r="590" spans="1:14">
      <c r="A590" s="282"/>
      <c r="B590" s="175"/>
      <c r="C590" s="175"/>
      <c r="D590" s="175"/>
      <c r="E590" s="175"/>
      <c r="F590" s="175"/>
      <c r="G590" s="176"/>
      <c r="H590" s="176"/>
      <c r="I590" s="175"/>
      <c r="J590" s="176"/>
      <c r="K590" s="277"/>
      <c r="L590" s="281"/>
      <c r="M590" s="210"/>
      <c r="N590" s="210"/>
    </row>
    <row r="591" spans="1:14">
      <c r="A591" s="282"/>
      <c r="B591" s="175"/>
      <c r="C591" s="175"/>
      <c r="D591" s="175"/>
      <c r="E591" s="175"/>
      <c r="F591" s="175"/>
      <c r="G591" s="176"/>
      <c r="H591" s="176"/>
      <c r="I591" s="175"/>
      <c r="J591" s="176"/>
      <c r="K591" s="277"/>
      <c r="L591" s="281"/>
      <c r="M591" s="210"/>
      <c r="N591" s="210"/>
    </row>
    <row r="592" spans="1:14">
      <c r="A592" s="282"/>
      <c r="B592" s="175"/>
      <c r="C592" s="175"/>
      <c r="D592" s="175"/>
      <c r="E592" s="175"/>
      <c r="F592" s="175"/>
      <c r="G592" s="176"/>
      <c r="H592" s="176"/>
      <c r="I592" s="175"/>
      <c r="J592" s="176"/>
      <c r="K592" s="277"/>
      <c r="L592" s="281"/>
      <c r="M592" s="210"/>
      <c r="N592" s="210"/>
    </row>
    <row r="593" spans="1:14">
      <c r="A593" s="282"/>
      <c r="B593" s="175"/>
      <c r="C593" s="175"/>
      <c r="D593" s="175"/>
      <c r="E593" s="175"/>
      <c r="F593" s="175"/>
      <c r="G593" s="176"/>
      <c r="H593" s="176"/>
      <c r="I593" s="175"/>
      <c r="J593" s="176"/>
      <c r="K593" s="277"/>
      <c r="L593" s="281"/>
      <c r="M593" s="210"/>
      <c r="N593" s="210"/>
    </row>
    <row r="594" spans="1:14">
      <c r="A594" s="282"/>
      <c r="B594" s="175"/>
      <c r="C594" s="175"/>
      <c r="D594" s="175"/>
      <c r="E594" s="175"/>
      <c r="F594" s="175"/>
      <c r="G594" s="176"/>
      <c r="H594" s="176"/>
      <c r="I594" s="175"/>
      <c r="J594" s="176"/>
      <c r="K594" s="277"/>
      <c r="L594" s="281"/>
      <c r="M594" s="210"/>
      <c r="N594" s="210"/>
    </row>
    <row r="595" spans="1:14">
      <c r="A595" s="282"/>
      <c r="B595" s="175"/>
      <c r="C595" s="175"/>
      <c r="D595" s="175"/>
      <c r="E595" s="175"/>
      <c r="F595" s="175"/>
      <c r="G595" s="176"/>
      <c r="H595" s="176"/>
      <c r="I595" s="175"/>
      <c r="J595" s="176"/>
      <c r="K595" s="277"/>
      <c r="L595" s="281"/>
      <c r="M595" s="210"/>
      <c r="N595" s="210"/>
    </row>
    <row r="596" spans="1:14">
      <c r="A596" s="282"/>
      <c r="B596" s="175"/>
      <c r="C596" s="175"/>
      <c r="D596" s="175"/>
      <c r="E596" s="175"/>
      <c r="F596" s="175"/>
      <c r="G596" s="176"/>
      <c r="H596" s="176"/>
      <c r="I596" s="175"/>
      <c r="J596" s="176"/>
      <c r="K596" s="277"/>
      <c r="L596" s="281"/>
      <c r="M596" s="210"/>
      <c r="N596" s="210"/>
    </row>
    <row r="597" spans="1:14">
      <c r="A597" s="282"/>
      <c r="B597" s="175"/>
      <c r="C597" s="175"/>
      <c r="D597" s="175"/>
      <c r="E597" s="175"/>
      <c r="F597" s="175"/>
      <c r="G597" s="176"/>
      <c r="H597" s="176"/>
      <c r="I597" s="175"/>
      <c r="J597" s="176"/>
      <c r="K597" s="277"/>
      <c r="L597" s="281"/>
      <c r="M597" s="210"/>
      <c r="N597" s="210"/>
    </row>
    <row r="598" spans="1:14">
      <c r="A598" s="282"/>
      <c r="B598" s="175"/>
      <c r="C598" s="175"/>
      <c r="D598" s="175"/>
      <c r="E598" s="175"/>
      <c r="F598" s="175"/>
      <c r="G598" s="176"/>
      <c r="H598" s="176"/>
      <c r="I598" s="175"/>
      <c r="J598" s="176"/>
      <c r="K598" s="277"/>
      <c r="L598" s="281"/>
      <c r="M598" s="210"/>
      <c r="N598" s="210"/>
    </row>
    <row r="599" spans="1:14">
      <c r="A599" s="282"/>
      <c r="B599" s="175"/>
      <c r="C599" s="175"/>
      <c r="D599" s="175"/>
      <c r="E599" s="175"/>
      <c r="F599" s="175"/>
      <c r="G599" s="176"/>
      <c r="H599" s="176"/>
      <c r="I599" s="175"/>
      <c r="J599" s="176"/>
      <c r="K599" s="277"/>
      <c r="L599" s="281"/>
      <c r="M599" s="210"/>
      <c r="N599" s="210"/>
    </row>
    <row r="600" spans="1:14">
      <c r="A600" s="282"/>
      <c r="B600" s="175"/>
      <c r="C600" s="175"/>
      <c r="D600" s="175"/>
      <c r="E600" s="175"/>
      <c r="F600" s="175"/>
      <c r="G600" s="176"/>
      <c r="H600" s="176"/>
      <c r="I600" s="175"/>
      <c r="J600" s="176"/>
      <c r="K600" s="277"/>
      <c r="L600" s="281"/>
      <c r="M600" s="210"/>
      <c r="N600" s="210"/>
    </row>
    <row r="601" spans="1:14">
      <c r="A601" s="282"/>
      <c r="B601" s="175"/>
      <c r="C601" s="175"/>
      <c r="D601" s="175"/>
      <c r="E601" s="175"/>
      <c r="F601" s="175"/>
      <c r="G601" s="176"/>
      <c r="H601" s="176"/>
      <c r="I601" s="175"/>
      <c r="J601" s="176"/>
      <c r="K601" s="277"/>
      <c r="L601" s="281"/>
      <c r="M601" s="210"/>
      <c r="N601" s="210"/>
    </row>
    <row r="602" spans="1:14">
      <c r="A602" s="282"/>
      <c r="B602" s="175"/>
      <c r="C602" s="175"/>
      <c r="D602" s="175"/>
      <c r="E602" s="175"/>
      <c r="F602" s="175"/>
      <c r="G602" s="176"/>
      <c r="H602" s="176"/>
      <c r="I602" s="175"/>
      <c r="J602" s="176"/>
      <c r="K602" s="277"/>
      <c r="L602" s="281"/>
      <c r="M602" s="210"/>
      <c r="N602" s="210"/>
    </row>
    <row r="603" spans="1:14">
      <c r="A603" s="282"/>
      <c r="B603" s="175"/>
      <c r="C603" s="175"/>
      <c r="D603" s="175"/>
      <c r="E603" s="175"/>
      <c r="F603" s="175"/>
      <c r="G603" s="176"/>
      <c r="H603" s="176"/>
      <c r="I603" s="175"/>
      <c r="J603" s="176"/>
      <c r="K603" s="277"/>
      <c r="L603" s="281"/>
      <c r="M603" s="210"/>
      <c r="N603" s="210"/>
    </row>
    <row r="604" spans="1:14">
      <c r="A604" s="282"/>
      <c r="B604" s="175"/>
      <c r="C604" s="175"/>
      <c r="D604" s="175"/>
      <c r="E604" s="175"/>
      <c r="F604" s="175"/>
      <c r="G604" s="176"/>
      <c r="H604" s="176"/>
      <c r="I604" s="175"/>
      <c r="J604" s="176"/>
      <c r="K604" s="277"/>
      <c r="L604" s="281"/>
      <c r="M604" s="210"/>
      <c r="N604" s="210"/>
    </row>
    <row r="605" spans="1:14">
      <c r="A605" s="282"/>
      <c r="B605" s="175"/>
      <c r="C605" s="175"/>
      <c r="D605" s="175"/>
      <c r="E605" s="175"/>
      <c r="F605" s="175"/>
      <c r="G605" s="176"/>
      <c r="H605" s="176"/>
      <c r="I605" s="175"/>
      <c r="J605" s="176"/>
      <c r="K605" s="277"/>
      <c r="L605" s="281"/>
      <c r="M605" s="210"/>
      <c r="N605" s="210"/>
    </row>
    <row r="606" spans="1:14">
      <c r="A606" s="282"/>
      <c r="B606" s="175"/>
      <c r="C606" s="175"/>
      <c r="D606" s="175"/>
      <c r="E606" s="175"/>
      <c r="F606" s="175"/>
      <c r="G606" s="176"/>
      <c r="H606" s="176"/>
      <c r="I606" s="175"/>
      <c r="J606" s="176"/>
      <c r="K606" s="277"/>
      <c r="L606" s="281"/>
      <c r="M606" s="210"/>
      <c r="N606" s="210"/>
    </row>
    <row r="607" spans="1:14">
      <c r="A607" s="282"/>
      <c r="B607" s="175"/>
      <c r="C607" s="175"/>
      <c r="D607" s="175"/>
      <c r="E607" s="175"/>
      <c r="F607" s="175"/>
      <c r="G607" s="176"/>
      <c r="H607" s="176"/>
      <c r="I607" s="175"/>
      <c r="J607" s="176"/>
      <c r="K607" s="277"/>
      <c r="L607" s="281"/>
      <c r="M607" s="210"/>
      <c r="N607" s="210"/>
    </row>
    <row r="608" spans="1:14">
      <c r="A608" s="282"/>
      <c r="B608" s="175"/>
      <c r="C608" s="175"/>
      <c r="D608" s="175"/>
      <c r="E608" s="175"/>
      <c r="F608" s="175"/>
      <c r="G608" s="176"/>
      <c r="H608" s="176"/>
      <c r="I608" s="175"/>
      <c r="J608" s="176"/>
      <c r="K608" s="277"/>
      <c r="L608" s="281"/>
      <c r="M608" s="210"/>
      <c r="N608" s="210"/>
    </row>
    <row r="609" spans="1:14">
      <c r="A609" s="282"/>
      <c r="B609" s="175"/>
      <c r="C609" s="175"/>
      <c r="D609" s="175"/>
      <c r="E609" s="175"/>
      <c r="F609" s="175"/>
      <c r="G609" s="176"/>
      <c r="H609" s="176"/>
      <c r="I609" s="175"/>
      <c r="J609" s="176"/>
      <c r="K609" s="277"/>
      <c r="L609" s="281"/>
      <c r="M609" s="210"/>
      <c r="N609" s="210"/>
    </row>
    <row r="610" spans="1:14">
      <c r="A610" s="282"/>
      <c r="B610" s="175"/>
      <c r="C610" s="175"/>
      <c r="D610" s="175"/>
      <c r="E610" s="175"/>
      <c r="F610" s="175"/>
      <c r="G610" s="176"/>
      <c r="H610" s="176"/>
      <c r="I610" s="175"/>
      <c r="J610" s="176"/>
      <c r="K610" s="277"/>
      <c r="L610" s="281"/>
      <c r="M610" s="210"/>
      <c r="N610" s="210"/>
    </row>
    <row r="611" spans="1:14">
      <c r="A611" s="282"/>
      <c r="B611" s="175"/>
      <c r="C611" s="175"/>
      <c r="D611" s="175"/>
      <c r="E611" s="175"/>
      <c r="F611" s="175"/>
      <c r="G611" s="176"/>
      <c r="H611" s="176"/>
      <c r="I611" s="175"/>
      <c r="J611" s="176"/>
      <c r="K611" s="277"/>
      <c r="L611" s="281"/>
      <c r="M611" s="210"/>
      <c r="N611" s="210"/>
    </row>
    <row r="612" spans="1:14">
      <c r="A612" s="282"/>
      <c r="B612" s="175"/>
      <c r="C612" s="175"/>
      <c r="D612" s="175"/>
      <c r="E612" s="175"/>
      <c r="F612" s="175"/>
      <c r="G612" s="176"/>
      <c r="H612" s="176"/>
      <c r="I612" s="175"/>
      <c r="J612" s="176"/>
      <c r="K612" s="277"/>
      <c r="L612" s="281"/>
      <c r="M612" s="210"/>
      <c r="N612" s="210"/>
    </row>
    <row r="613" spans="1:14">
      <c r="A613" s="282"/>
      <c r="B613" s="175"/>
      <c r="C613" s="175"/>
      <c r="D613" s="175"/>
      <c r="E613" s="175"/>
      <c r="F613" s="175"/>
      <c r="G613" s="176"/>
      <c r="H613" s="176"/>
      <c r="I613" s="175"/>
      <c r="J613" s="176"/>
      <c r="K613" s="277"/>
      <c r="L613" s="281"/>
      <c r="M613" s="210"/>
      <c r="N613" s="210"/>
    </row>
    <row r="614" spans="1:14">
      <c r="A614" s="282"/>
      <c r="B614" s="175"/>
      <c r="C614" s="175"/>
      <c r="D614" s="175"/>
      <c r="E614" s="175"/>
      <c r="F614" s="175"/>
      <c r="G614" s="176"/>
      <c r="H614" s="176"/>
      <c r="I614" s="175"/>
      <c r="J614" s="176"/>
      <c r="K614" s="277"/>
      <c r="L614" s="281"/>
      <c r="M614" s="210"/>
      <c r="N614" s="210"/>
    </row>
    <row r="615" spans="1:14">
      <c r="A615" s="282"/>
      <c r="B615" s="175"/>
      <c r="C615" s="175"/>
      <c r="D615" s="175"/>
      <c r="E615" s="175"/>
      <c r="F615" s="175"/>
      <c r="G615" s="176"/>
      <c r="H615" s="176"/>
      <c r="I615" s="175"/>
      <c r="J615" s="176"/>
      <c r="K615" s="277"/>
      <c r="L615" s="281"/>
      <c r="M615" s="210"/>
      <c r="N615" s="210"/>
    </row>
    <row r="616" spans="1:14">
      <c r="A616" s="282"/>
      <c r="B616" s="175"/>
      <c r="C616" s="175"/>
      <c r="D616" s="175"/>
      <c r="E616" s="175"/>
      <c r="F616" s="175"/>
      <c r="G616" s="176"/>
      <c r="H616" s="176"/>
      <c r="I616" s="175"/>
      <c r="J616" s="176"/>
      <c r="K616" s="277"/>
      <c r="L616" s="281"/>
      <c r="M616" s="210"/>
      <c r="N616" s="210"/>
    </row>
    <row r="617" spans="1:14">
      <c r="A617" s="282"/>
      <c r="B617" s="175"/>
      <c r="C617" s="175"/>
      <c r="D617" s="175"/>
      <c r="E617" s="175"/>
      <c r="F617" s="175"/>
      <c r="G617" s="176"/>
      <c r="H617" s="176"/>
      <c r="I617" s="175"/>
      <c r="J617" s="176"/>
      <c r="K617" s="277"/>
      <c r="L617" s="281"/>
      <c r="M617" s="210"/>
      <c r="N617" s="210"/>
    </row>
    <row r="618" spans="1:14">
      <c r="A618" s="282"/>
      <c r="B618" s="175"/>
      <c r="C618" s="175"/>
      <c r="D618" s="175"/>
      <c r="E618" s="175"/>
      <c r="F618" s="175"/>
      <c r="G618" s="176"/>
      <c r="H618" s="176"/>
      <c r="I618" s="175"/>
      <c r="J618" s="176"/>
      <c r="K618" s="277"/>
      <c r="L618" s="281"/>
      <c r="M618" s="210"/>
      <c r="N618" s="210"/>
    </row>
    <row r="619" spans="1:14">
      <c r="A619" s="282"/>
      <c r="B619" s="175"/>
      <c r="C619" s="175"/>
      <c r="D619" s="175"/>
      <c r="E619" s="175"/>
      <c r="F619" s="175"/>
      <c r="G619" s="176"/>
      <c r="H619" s="176"/>
      <c r="I619" s="175"/>
      <c r="J619" s="176"/>
      <c r="K619" s="277"/>
      <c r="L619" s="281"/>
      <c r="M619" s="210"/>
      <c r="N619" s="210"/>
    </row>
    <row r="620" spans="1:14">
      <c r="A620" s="282"/>
      <c r="B620" s="175"/>
      <c r="C620" s="175"/>
      <c r="D620" s="175"/>
      <c r="E620" s="175"/>
      <c r="F620" s="175"/>
      <c r="G620" s="176"/>
      <c r="H620" s="176"/>
      <c r="I620" s="175"/>
      <c r="J620" s="176"/>
      <c r="K620" s="277"/>
      <c r="L620" s="281"/>
      <c r="M620" s="210"/>
      <c r="N620" s="210"/>
    </row>
    <row r="621" spans="1:14">
      <c r="A621" s="282"/>
      <c r="B621" s="175"/>
      <c r="C621" s="175"/>
      <c r="D621" s="175"/>
      <c r="E621" s="175"/>
      <c r="F621" s="175"/>
      <c r="G621" s="176"/>
      <c r="H621" s="176"/>
      <c r="I621" s="175"/>
      <c r="J621" s="176"/>
      <c r="K621" s="277"/>
      <c r="L621" s="281"/>
      <c r="M621" s="210"/>
      <c r="N621" s="210"/>
    </row>
    <row r="622" spans="1:14">
      <c r="A622" s="282"/>
      <c r="B622" s="175"/>
      <c r="C622" s="175"/>
      <c r="D622" s="175"/>
      <c r="E622" s="175"/>
      <c r="F622" s="175"/>
      <c r="G622" s="176"/>
      <c r="H622" s="176"/>
      <c r="I622" s="175"/>
      <c r="J622" s="176"/>
      <c r="K622" s="277"/>
      <c r="L622" s="281"/>
      <c r="M622" s="210"/>
      <c r="N622" s="210"/>
    </row>
    <row r="623" spans="1:14">
      <c r="A623" s="282"/>
      <c r="B623" s="175"/>
      <c r="C623" s="175"/>
      <c r="D623" s="175"/>
      <c r="E623" s="175"/>
      <c r="F623" s="175"/>
      <c r="G623" s="176"/>
      <c r="H623" s="176"/>
      <c r="I623" s="175"/>
      <c r="J623" s="176"/>
      <c r="K623" s="277"/>
      <c r="L623" s="281"/>
      <c r="M623" s="210"/>
      <c r="N623" s="210"/>
    </row>
    <row r="624" spans="1:14">
      <c r="A624" s="282"/>
      <c r="B624" s="175"/>
      <c r="C624" s="175"/>
      <c r="D624" s="175"/>
      <c r="E624" s="175"/>
      <c r="F624" s="175"/>
      <c r="G624" s="176"/>
      <c r="H624" s="176"/>
      <c r="I624" s="175"/>
      <c r="J624" s="176"/>
      <c r="K624" s="277"/>
      <c r="L624" s="281"/>
      <c r="M624" s="210"/>
      <c r="N624" s="210"/>
    </row>
    <row r="625" spans="1:14">
      <c r="A625" s="282"/>
      <c r="B625" s="175"/>
      <c r="C625" s="175"/>
      <c r="D625" s="175"/>
      <c r="E625" s="175"/>
      <c r="F625" s="175"/>
      <c r="G625" s="176"/>
      <c r="H625" s="176"/>
      <c r="I625" s="175"/>
      <c r="J625" s="176"/>
      <c r="K625" s="277"/>
      <c r="L625" s="281"/>
      <c r="M625" s="210"/>
      <c r="N625" s="210"/>
    </row>
    <row r="626" spans="1:14">
      <c r="A626" s="282"/>
      <c r="B626" s="175"/>
      <c r="C626" s="175"/>
      <c r="D626" s="175"/>
      <c r="E626" s="175"/>
      <c r="F626" s="175"/>
      <c r="G626" s="176"/>
      <c r="H626" s="176"/>
      <c r="I626" s="175"/>
      <c r="J626" s="176"/>
      <c r="K626" s="277"/>
      <c r="L626" s="281"/>
      <c r="M626" s="210"/>
      <c r="N626" s="210"/>
    </row>
    <row r="627" spans="1:14">
      <c r="A627" s="282"/>
      <c r="B627" s="175"/>
      <c r="C627" s="175"/>
      <c r="D627" s="175"/>
      <c r="E627" s="175"/>
      <c r="F627" s="175"/>
      <c r="G627" s="176"/>
      <c r="H627" s="176"/>
      <c r="I627" s="175"/>
      <c r="J627" s="176"/>
      <c r="K627" s="277"/>
      <c r="L627" s="281"/>
      <c r="M627" s="210"/>
      <c r="N627" s="210"/>
    </row>
    <row r="628" spans="1:14">
      <c r="A628" s="282"/>
      <c r="B628" s="175"/>
      <c r="C628" s="175"/>
      <c r="D628" s="175"/>
      <c r="E628" s="175"/>
      <c r="F628" s="175"/>
      <c r="G628" s="176"/>
      <c r="H628" s="176"/>
      <c r="I628" s="175"/>
      <c r="J628" s="176"/>
      <c r="K628" s="277"/>
      <c r="L628" s="281"/>
      <c r="M628" s="210"/>
      <c r="N628" s="210"/>
    </row>
    <row r="629" spans="1:14">
      <c r="A629" s="282"/>
      <c r="B629" s="175"/>
      <c r="C629" s="175"/>
      <c r="D629" s="175"/>
      <c r="E629" s="175"/>
      <c r="F629" s="175"/>
      <c r="G629" s="176"/>
      <c r="H629" s="176"/>
      <c r="I629" s="175"/>
      <c r="J629" s="176"/>
      <c r="K629" s="277"/>
      <c r="L629" s="281"/>
      <c r="M629" s="210"/>
      <c r="N629" s="210"/>
    </row>
    <row r="630" spans="1:14">
      <c r="A630" s="282"/>
      <c r="B630" s="175"/>
      <c r="C630" s="175"/>
      <c r="D630" s="175"/>
      <c r="E630" s="175"/>
      <c r="F630" s="175"/>
      <c r="G630" s="176"/>
      <c r="H630" s="176"/>
      <c r="I630" s="175"/>
      <c r="J630" s="176"/>
      <c r="K630" s="277"/>
      <c r="L630" s="281"/>
      <c r="M630" s="210"/>
      <c r="N630" s="210"/>
    </row>
    <row r="631" spans="1:14">
      <c r="A631" s="282"/>
      <c r="B631" s="175"/>
      <c r="C631" s="175"/>
      <c r="D631" s="175"/>
      <c r="E631" s="175"/>
      <c r="F631" s="175"/>
      <c r="G631" s="176"/>
      <c r="H631" s="176"/>
      <c r="I631" s="175"/>
      <c r="J631" s="176"/>
      <c r="K631" s="277"/>
      <c r="L631" s="281"/>
      <c r="M631" s="210"/>
      <c r="N631" s="210"/>
    </row>
    <row r="632" spans="1:14">
      <c r="A632" s="282"/>
      <c r="B632" s="175"/>
      <c r="C632" s="175"/>
      <c r="D632" s="175"/>
      <c r="E632" s="175"/>
      <c r="F632" s="175"/>
      <c r="G632" s="176"/>
      <c r="H632" s="176"/>
      <c r="I632" s="175"/>
      <c r="J632" s="176"/>
      <c r="K632" s="277"/>
      <c r="L632" s="281"/>
      <c r="M632" s="210"/>
      <c r="N632" s="210"/>
    </row>
    <row r="633" spans="1:14">
      <c r="A633" s="282"/>
      <c r="B633" s="175"/>
      <c r="C633" s="175"/>
      <c r="D633" s="175"/>
      <c r="E633" s="175"/>
      <c r="F633" s="175"/>
      <c r="G633" s="176"/>
      <c r="H633" s="176"/>
      <c r="I633" s="175"/>
      <c r="J633" s="176"/>
      <c r="K633" s="277"/>
      <c r="L633" s="281"/>
      <c r="M633" s="210"/>
      <c r="N633" s="210"/>
    </row>
    <row r="634" spans="1:14">
      <c r="A634" s="282"/>
      <c r="B634" s="175"/>
      <c r="C634" s="175"/>
      <c r="D634" s="175"/>
      <c r="E634" s="175"/>
      <c r="F634" s="175"/>
      <c r="G634" s="176"/>
      <c r="H634" s="176"/>
      <c r="I634" s="175"/>
      <c r="J634" s="176"/>
      <c r="K634" s="277"/>
      <c r="L634" s="281"/>
      <c r="M634" s="210"/>
      <c r="N634" s="210"/>
    </row>
    <row r="635" spans="1:14">
      <c r="A635" s="282"/>
      <c r="B635" s="175"/>
      <c r="C635" s="175"/>
      <c r="D635" s="175"/>
      <c r="E635" s="175"/>
      <c r="F635" s="175"/>
      <c r="G635" s="176"/>
      <c r="H635" s="176"/>
      <c r="I635" s="175"/>
      <c r="J635" s="176"/>
      <c r="K635" s="277"/>
      <c r="L635" s="281"/>
      <c r="M635" s="210"/>
      <c r="N635" s="210"/>
    </row>
    <row r="636" spans="1:14">
      <c r="A636" s="282"/>
      <c r="B636" s="175"/>
      <c r="C636" s="175"/>
      <c r="D636" s="175"/>
      <c r="E636" s="175"/>
      <c r="F636" s="175"/>
      <c r="G636" s="176"/>
      <c r="H636" s="176"/>
      <c r="I636" s="175"/>
      <c r="J636" s="176"/>
      <c r="K636" s="277"/>
      <c r="L636" s="281"/>
      <c r="M636" s="210"/>
      <c r="N636" s="210"/>
    </row>
    <row r="637" spans="1:14">
      <c r="A637" s="282"/>
      <c r="B637" s="175"/>
      <c r="C637" s="175"/>
      <c r="D637" s="175"/>
      <c r="E637" s="175"/>
      <c r="F637" s="175"/>
      <c r="G637" s="176"/>
      <c r="H637" s="176"/>
      <c r="I637" s="175"/>
      <c r="J637" s="176"/>
      <c r="K637" s="277"/>
      <c r="L637" s="281"/>
      <c r="M637" s="210"/>
      <c r="N637" s="210"/>
    </row>
    <row r="638" spans="1:14">
      <c r="A638" s="282"/>
      <c r="B638" s="175"/>
      <c r="C638" s="175"/>
      <c r="D638" s="175"/>
      <c r="E638" s="175"/>
      <c r="F638" s="175"/>
      <c r="G638" s="176"/>
      <c r="H638" s="176"/>
      <c r="I638" s="175"/>
      <c r="J638" s="176"/>
      <c r="K638" s="277"/>
      <c r="L638" s="281"/>
      <c r="M638" s="210"/>
      <c r="N638" s="210"/>
    </row>
    <row r="639" spans="1:14">
      <c r="A639" s="282"/>
      <c r="B639" s="175"/>
      <c r="C639" s="175"/>
      <c r="D639" s="175"/>
      <c r="E639" s="175"/>
      <c r="F639" s="175"/>
      <c r="G639" s="176"/>
      <c r="H639" s="176"/>
      <c r="I639" s="175"/>
      <c r="J639" s="176"/>
      <c r="K639" s="277"/>
      <c r="L639" s="281"/>
      <c r="M639" s="210"/>
      <c r="N639" s="210"/>
    </row>
    <row r="640" spans="1:14">
      <c r="A640" s="282"/>
      <c r="B640" s="175"/>
      <c r="C640" s="175"/>
      <c r="D640" s="175"/>
      <c r="E640" s="175"/>
      <c r="F640" s="175"/>
      <c r="G640" s="176"/>
      <c r="H640" s="176"/>
      <c r="I640" s="175"/>
      <c r="J640" s="176"/>
      <c r="K640" s="277"/>
      <c r="L640" s="281"/>
      <c r="M640" s="210"/>
      <c r="N640" s="210"/>
    </row>
    <row r="641" spans="1:14">
      <c r="A641" s="282"/>
      <c r="B641" s="175"/>
      <c r="C641" s="175"/>
      <c r="D641" s="175"/>
      <c r="E641" s="175"/>
      <c r="F641" s="175"/>
      <c r="G641" s="176"/>
      <c r="H641" s="176"/>
      <c r="I641" s="175"/>
      <c r="J641" s="176"/>
      <c r="K641" s="277"/>
      <c r="L641" s="281"/>
      <c r="M641" s="210"/>
      <c r="N641" s="210"/>
    </row>
    <row r="642" spans="1:14">
      <c r="A642" s="282"/>
      <c r="B642" s="175"/>
      <c r="C642" s="175"/>
      <c r="D642" s="175"/>
      <c r="E642" s="175"/>
      <c r="F642" s="175"/>
      <c r="G642" s="176"/>
      <c r="H642" s="176"/>
      <c r="I642" s="175"/>
      <c r="J642" s="176"/>
      <c r="K642" s="277"/>
      <c r="L642" s="281"/>
      <c r="M642" s="210"/>
      <c r="N642" s="210"/>
    </row>
    <row r="643" spans="1:14">
      <c r="A643" s="282"/>
      <c r="B643" s="175"/>
      <c r="C643" s="175"/>
      <c r="D643" s="175"/>
      <c r="E643" s="175"/>
      <c r="F643" s="175"/>
      <c r="G643" s="176"/>
      <c r="H643" s="176"/>
      <c r="I643" s="175"/>
      <c r="J643" s="176"/>
      <c r="K643" s="277"/>
      <c r="L643" s="281"/>
      <c r="M643" s="210"/>
      <c r="N643" s="210"/>
    </row>
    <row r="644" spans="1:14">
      <c r="A644" s="282"/>
      <c r="B644" s="175"/>
      <c r="C644" s="175"/>
      <c r="D644" s="175"/>
      <c r="E644" s="175"/>
      <c r="F644" s="175"/>
      <c r="G644" s="176"/>
      <c r="H644" s="176"/>
      <c r="I644" s="175"/>
      <c r="J644" s="176"/>
      <c r="K644" s="277"/>
      <c r="L644" s="281"/>
      <c r="M644" s="210"/>
      <c r="N644" s="210"/>
    </row>
    <row r="645" spans="1:14">
      <c r="A645" s="282"/>
      <c r="B645" s="175"/>
      <c r="C645" s="175"/>
      <c r="D645" s="175"/>
      <c r="E645" s="175"/>
      <c r="F645" s="175"/>
      <c r="G645" s="176"/>
      <c r="H645" s="176"/>
      <c r="I645" s="175"/>
      <c r="J645" s="176"/>
      <c r="K645" s="277"/>
      <c r="L645" s="281"/>
      <c r="M645" s="210"/>
      <c r="N645" s="210"/>
    </row>
    <row r="646" spans="1:14">
      <c r="A646" s="282"/>
      <c r="B646" s="175"/>
      <c r="C646" s="175"/>
      <c r="D646" s="175"/>
      <c r="E646" s="175"/>
      <c r="F646" s="175"/>
      <c r="G646" s="176"/>
      <c r="H646" s="176"/>
      <c r="I646" s="175"/>
      <c r="J646" s="176"/>
      <c r="K646" s="277"/>
      <c r="L646" s="281"/>
      <c r="M646" s="210"/>
      <c r="N646" s="210"/>
    </row>
    <row r="647" spans="1:14">
      <c r="A647" s="282"/>
      <c r="B647" s="175"/>
      <c r="C647" s="175"/>
      <c r="D647" s="175"/>
      <c r="E647" s="175"/>
      <c r="F647" s="175"/>
      <c r="G647" s="176"/>
      <c r="H647" s="176"/>
      <c r="I647" s="175"/>
      <c r="J647" s="176"/>
      <c r="K647" s="277"/>
      <c r="L647" s="281"/>
      <c r="M647" s="210"/>
      <c r="N647" s="210"/>
    </row>
    <row r="648" spans="1:14">
      <c r="A648" s="282"/>
      <c r="B648" s="175"/>
      <c r="C648" s="175"/>
      <c r="D648" s="175"/>
      <c r="E648" s="175"/>
      <c r="F648" s="175"/>
      <c r="G648" s="176"/>
      <c r="H648" s="176"/>
      <c r="I648" s="175"/>
      <c r="J648" s="176"/>
      <c r="K648" s="277"/>
      <c r="L648" s="281"/>
      <c r="M648" s="210"/>
      <c r="N648" s="210"/>
    </row>
    <row r="649" spans="1:14">
      <c r="A649" s="282"/>
      <c r="B649" s="175"/>
      <c r="C649" s="175"/>
      <c r="D649" s="175"/>
      <c r="E649" s="175"/>
      <c r="F649" s="175"/>
      <c r="G649" s="176"/>
      <c r="H649" s="176"/>
      <c r="I649" s="175"/>
      <c r="J649" s="176"/>
      <c r="K649" s="277"/>
      <c r="L649" s="281"/>
      <c r="M649" s="210"/>
      <c r="N649" s="210"/>
    </row>
    <row r="650" spans="1:14">
      <c r="A650" s="282"/>
      <c r="B650" s="175"/>
      <c r="C650" s="175"/>
      <c r="D650" s="175"/>
      <c r="E650" s="175"/>
      <c r="F650" s="175"/>
      <c r="G650" s="176"/>
      <c r="H650" s="176"/>
      <c r="I650" s="175"/>
      <c r="J650" s="176"/>
      <c r="K650" s="277"/>
      <c r="L650" s="281"/>
      <c r="M650" s="210"/>
      <c r="N650" s="210"/>
    </row>
    <row r="651" spans="1:14">
      <c r="A651" s="282"/>
      <c r="B651" s="175"/>
      <c r="C651" s="175"/>
      <c r="D651" s="175"/>
      <c r="E651" s="175"/>
      <c r="F651" s="175"/>
      <c r="G651" s="176"/>
      <c r="H651" s="176"/>
      <c r="I651" s="175"/>
      <c r="J651" s="176"/>
      <c r="K651" s="277"/>
      <c r="L651" s="281"/>
      <c r="M651" s="210"/>
      <c r="N651" s="210"/>
    </row>
    <row r="652" spans="1:14">
      <c r="A652" s="282"/>
      <c r="B652" s="175"/>
      <c r="C652" s="175"/>
      <c r="D652" s="175"/>
      <c r="E652" s="175"/>
      <c r="F652" s="175"/>
      <c r="G652" s="176"/>
      <c r="H652" s="176"/>
      <c r="I652" s="175"/>
      <c r="J652" s="176"/>
      <c r="K652" s="277"/>
      <c r="L652" s="281"/>
      <c r="M652" s="210"/>
      <c r="N652" s="210"/>
    </row>
    <row r="653" spans="1:14">
      <c r="A653" s="282"/>
      <c r="B653" s="175"/>
      <c r="C653" s="175"/>
      <c r="D653" s="175"/>
      <c r="E653" s="175"/>
      <c r="F653" s="175"/>
      <c r="G653" s="176"/>
      <c r="H653" s="176"/>
      <c r="I653" s="175"/>
      <c r="J653" s="176"/>
      <c r="K653" s="277"/>
      <c r="L653" s="281"/>
      <c r="M653" s="210"/>
      <c r="N653" s="210"/>
    </row>
    <row r="654" spans="1:14">
      <c r="A654" s="282"/>
      <c r="B654" s="175"/>
      <c r="C654" s="175"/>
      <c r="D654" s="175"/>
      <c r="E654" s="175"/>
      <c r="F654" s="175"/>
      <c r="G654" s="176"/>
      <c r="H654" s="176"/>
      <c r="I654" s="175"/>
      <c r="J654" s="176"/>
      <c r="K654" s="277"/>
      <c r="L654" s="281"/>
      <c r="M654" s="210"/>
      <c r="N654" s="210"/>
    </row>
    <row r="655" spans="1:14">
      <c r="A655" s="282"/>
      <c r="B655" s="175"/>
      <c r="C655" s="175"/>
      <c r="D655" s="175"/>
      <c r="E655" s="175"/>
      <c r="F655" s="175"/>
      <c r="G655" s="176"/>
      <c r="H655" s="176"/>
      <c r="I655" s="175"/>
      <c r="J655" s="176"/>
      <c r="K655" s="277"/>
      <c r="L655" s="281"/>
      <c r="M655" s="210"/>
      <c r="N655" s="210"/>
    </row>
    <row r="656" spans="1:14">
      <c r="A656" s="282"/>
      <c r="B656" s="175"/>
      <c r="C656" s="175"/>
      <c r="D656" s="175"/>
      <c r="E656" s="175"/>
      <c r="F656" s="175"/>
      <c r="G656" s="176"/>
      <c r="H656" s="176"/>
      <c r="I656" s="175"/>
      <c r="J656" s="176"/>
      <c r="K656" s="277"/>
      <c r="L656" s="281"/>
      <c r="M656" s="210"/>
      <c r="N656" s="210"/>
    </row>
    <row r="657" spans="1:14">
      <c r="A657" s="282"/>
      <c r="B657" s="175"/>
      <c r="C657" s="175"/>
      <c r="D657" s="175"/>
      <c r="E657" s="175"/>
      <c r="F657" s="175"/>
      <c r="G657" s="176"/>
      <c r="H657" s="176"/>
      <c r="I657" s="175"/>
      <c r="J657" s="176"/>
      <c r="K657" s="277"/>
      <c r="L657" s="281"/>
      <c r="M657" s="210"/>
      <c r="N657" s="210"/>
    </row>
    <row r="658" spans="1:14">
      <c r="A658" s="282"/>
      <c r="B658" s="175"/>
      <c r="C658" s="175"/>
      <c r="D658" s="175"/>
      <c r="E658" s="175"/>
      <c r="F658" s="175"/>
      <c r="G658" s="176"/>
      <c r="H658" s="176"/>
      <c r="I658" s="175"/>
      <c r="J658" s="176"/>
      <c r="K658" s="277"/>
      <c r="L658" s="281"/>
      <c r="M658" s="210"/>
      <c r="N658" s="210"/>
    </row>
    <row r="659" spans="1:14">
      <c r="A659" s="282"/>
      <c r="B659" s="175"/>
      <c r="C659" s="175"/>
      <c r="D659" s="175"/>
      <c r="E659" s="175"/>
      <c r="F659" s="175"/>
      <c r="G659" s="176"/>
      <c r="H659" s="176"/>
      <c r="I659" s="175"/>
      <c r="J659" s="176"/>
      <c r="K659" s="277"/>
      <c r="L659" s="281"/>
      <c r="M659" s="210"/>
      <c r="N659" s="210"/>
    </row>
    <row r="660" spans="1:14">
      <c r="A660" s="282"/>
      <c r="B660" s="175"/>
      <c r="C660" s="175"/>
      <c r="D660" s="175"/>
      <c r="E660" s="175"/>
      <c r="F660" s="175"/>
      <c r="G660" s="176"/>
      <c r="H660" s="176"/>
      <c r="I660" s="175"/>
      <c r="J660" s="176"/>
      <c r="K660" s="277"/>
      <c r="L660" s="281"/>
      <c r="M660" s="210"/>
      <c r="N660" s="210"/>
    </row>
    <row r="661" spans="1:14">
      <c r="A661" s="282"/>
      <c r="B661" s="175"/>
      <c r="C661" s="175"/>
      <c r="D661" s="175"/>
      <c r="E661" s="175"/>
      <c r="F661" s="175"/>
      <c r="G661" s="176"/>
      <c r="H661" s="176"/>
      <c r="I661" s="175"/>
      <c r="J661" s="176"/>
      <c r="K661" s="277"/>
      <c r="L661" s="281"/>
      <c r="M661" s="210"/>
      <c r="N661" s="210"/>
    </row>
    <row r="662" spans="1:14">
      <c r="A662" s="282"/>
      <c r="B662" s="175"/>
      <c r="C662" s="175"/>
      <c r="D662" s="175"/>
      <c r="E662" s="175"/>
      <c r="F662" s="175"/>
      <c r="G662" s="176"/>
      <c r="H662" s="176"/>
      <c r="I662" s="175"/>
      <c r="J662" s="176"/>
      <c r="K662" s="277"/>
      <c r="L662" s="281"/>
      <c r="M662" s="210"/>
      <c r="N662" s="210"/>
    </row>
    <row r="663" spans="1:14">
      <c r="A663" s="282"/>
      <c r="B663" s="175"/>
      <c r="C663" s="175"/>
      <c r="D663" s="175"/>
      <c r="E663" s="175"/>
      <c r="F663" s="175"/>
      <c r="G663" s="176"/>
      <c r="H663" s="176"/>
      <c r="I663" s="175"/>
      <c r="J663" s="176"/>
      <c r="K663" s="277"/>
      <c r="L663" s="281"/>
      <c r="M663" s="210"/>
      <c r="N663" s="210"/>
    </row>
    <row r="664" spans="1:14">
      <c r="A664" s="282"/>
      <c r="B664" s="175"/>
      <c r="C664" s="175"/>
      <c r="D664" s="175"/>
      <c r="E664" s="175"/>
      <c r="F664" s="175"/>
      <c r="G664" s="176"/>
      <c r="H664" s="176"/>
      <c r="I664" s="175"/>
      <c r="J664" s="176"/>
      <c r="K664" s="277"/>
      <c r="L664" s="281"/>
      <c r="M664" s="210"/>
      <c r="N664" s="210"/>
    </row>
    <row r="665" spans="1:14">
      <c r="A665" s="282"/>
      <c r="B665" s="175"/>
      <c r="C665" s="175"/>
      <c r="D665" s="175"/>
      <c r="E665" s="175"/>
      <c r="F665" s="175"/>
      <c r="G665" s="176"/>
      <c r="H665" s="176"/>
      <c r="I665" s="175"/>
      <c r="J665" s="176"/>
      <c r="K665" s="277"/>
      <c r="L665" s="281"/>
      <c r="M665" s="210"/>
      <c r="N665" s="210"/>
    </row>
    <row r="666" spans="1:14">
      <c r="A666" s="282"/>
      <c r="B666" s="175"/>
      <c r="C666" s="175"/>
      <c r="D666" s="175"/>
      <c r="E666" s="175"/>
      <c r="F666" s="175"/>
      <c r="G666" s="176"/>
      <c r="H666" s="176"/>
      <c r="I666" s="175"/>
      <c r="J666" s="176"/>
      <c r="K666" s="277"/>
      <c r="L666" s="281"/>
      <c r="M666" s="210"/>
      <c r="N666" s="210"/>
    </row>
    <row r="667" spans="1:14">
      <c r="A667" s="282"/>
      <c r="B667" s="175"/>
      <c r="C667" s="175"/>
      <c r="D667" s="175"/>
      <c r="E667" s="175"/>
      <c r="F667" s="175"/>
      <c r="G667" s="176"/>
      <c r="H667" s="176"/>
      <c r="I667" s="175"/>
      <c r="J667" s="176"/>
      <c r="K667" s="277"/>
      <c r="L667" s="281"/>
      <c r="M667" s="210"/>
      <c r="N667" s="210"/>
    </row>
    <row r="668" spans="1:14">
      <c r="A668" s="282"/>
      <c r="B668" s="175"/>
      <c r="C668" s="175"/>
      <c r="D668" s="175"/>
      <c r="E668" s="175"/>
      <c r="F668" s="175"/>
      <c r="G668" s="176"/>
      <c r="H668" s="176"/>
      <c r="I668" s="175"/>
      <c r="J668" s="176"/>
      <c r="K668" s="277"/>
      <c r="L668" s="281"/>
      <c r="M668" s="210"/>
      <c r="N668" s="210"/>
    </row>
    <row r="669" spans="1:14">
      <c r="A669" s="282"/>
      <c r="B669" s="175"/>
      <c r="C669" s="175"/>
      <c r="D669" s="175"/>
      <c r="E669" s="175"/>
      <c r="F669" s="175"/>
      <c r="G669" s="176"/>
      <c r="H669" s="176"/>
      <c r="I669" s="175"/>
      <c r="J669" s="176"/>
      <c r="K669" s="277"/>
      <c r="L669" s="281"/>
      <c r="M669" s="210"/>
      <c r="N669" s="210"/>
    </row>
    <row r="670" spans="1:14">
      <c r="A670" s="282"/>
      <c r="B670" s="175"/>
      <c r="C670" s="175"/>
      <c r="D670" s="175"/>
      <c r="E670" s="175"/>
      <c r="F670" s="175"/>
      <c r="G670" s="176"/>
      <c r="H670" s="176"/>
      <c r="I670" s="175"/>
      <c r="J670" s="176"/>
      <c r="K670" s="277"/>
      <c r="L670" s="281"/>
      <c r="M670" s="210"/>
      <c r="N670" s="210"/>
    </row>
    <row r="671" spans="1:14">
      <c r="A671" s="282"/>
      <c r="B671" s="175"/>
      <c r="C671" s="175"/>
      <c r="D671" s="175"/>
      <c r="E671" s="175"/>
      <c r="F671" s="175"/>
      <c r="G671" s="176"/>
      <c r="H671" s="176"/>
      <c r="I671" s="175"/>
      <c r="J671" s="176"/>
      <c r="K671" s="277"/>
      <c r="L671" s="281"/>
      <c r="M671" s="210"/>
      <c r="N671" s="210"/>
    </row>
    <row r="672" spans="1:14">
      <c r="A672" s="282"/>
      <c r="B672" s="175"/>
      <c r="C672" s="175"/>
      <c r="D672" s="175"/>
      <c r="E672" s="175"/>
      <c r="F672" s="175"/>
      <c r="G672" s="176"/>
      <c r="H672" s="176"/>
      <c r="I672" s="175"/>
      <c r="J672" s="176"/>
      <c r="K672" s="277"/>
      <c r="L672" s="281"/>
      <c r="M672" s="210"/>
      <c r="N672" s="210"/>
    </row>
    <row r="673" spans="1:14">
      <c r="A673" s="282"/>
      <c r="B673" s="175"/>
      <c r="C673" s="175"/>
      <c r="D673" s="175"/>
      <c r="E673" s="175"/>
      <c r="F673" s="175"/>
      <c r="G673" s="176"/>
      <c r="H673" s="176"/>
      <c r="I673" s="175"/>
      <c r="J673" s="176"/>
      <c r="K673" s="277"/>
      <c r="L673" s="281"/>
      <c r="M673" s="210"/>
      <c r="N673" s="210"/>
    </row>
    <row r="674" spans="1:14">
      <c r="A674" s="282"/>
      <c r="B674" s="175"/>
      <c r="C674" s="175"/>
      <c r="D674" s="175"/>
      <c r="E674" s="175"/>
      <c r="F674" s="175"/>
      <c r="G674" s="176"/>
      <c r="H674" s="176"/>
      <c r="I674" s="175"/>
      <c r="J674" s="176"/>
      <c r="K674" s="277"/>
      <c r="L674" s="281"/>
      <c r="M674" s="210"/>
      <c r="N674" s="210"/>
    </row>
    <row r="675" spans="1:14">
      <c r="A675" s="282"/>
      <c r="B675" s="175"/>
      <c r="C675" s="175"/>
      <c r="D675" s="175"/>
      <c r="E675" s="175"/>
      <c r="F675" s="175"/>
      <c r="G675" s="176"/>
      <c r="H675" s="176"/>
      <c r="I675" s="175"/>
      <c r="J675" s="176"/>
      <c r="K675" s="277"/>
      <c r="L675" s="281"/>
      <c r="M675" s="210"/>
      <c r="N675" s="210"/>
    </row>
    <row r="676" spans="1:14">
      <c r="A676" s="282"/>
      <c r="B676" s="175"/>
      <c r="C676" s="175"/>
      <c r="D676" s="175"/>
      <c r="E676" s="175"/>
      <c r="F676" s="175"/>
      <c r="G676" s="176"/>
      <c r="H676" s="176"/>
      <c r="I676" s="175"/>
      <c r="J676" s="176"/>
      <c r="K676" s="277"/>
      <c r="L676" s="281"/>
      <c r="M676" s="210"/>
      <c r="N676" s="210"/>
    </row>
    <row r="677" spans="1:14">
      <c r="A677" s="282"/>
      <c r="B677" s="175"/>
      <c r="C677" s="175"/>
      <c r="D677" s="175"/>
      <c r="E677" s="175"/>
      <c r="F677" s="175"/>
      <c r="G677" s="176"/>
      <c r="H677" s="176"/>
      <c r="I677" s="175"/>
      <c r="J677" s="176"/>
      <c r="K677" s="277"/>
      <c r="L677" s="281"/>
      <c r="M677" s="210"/>
      <c r="N677" s="210"/>
    </row>
    <row r="678" spans="1:14">
      <c r="A678" s="282"/>
      <c r="B678" s="175"/>
      <c r="C678" s="175"/>
      <c r="D678" s="175"/>
      <c r="E678" s="175"/>
      <c r="F678" s="175"/>
      <c r="G678" s="176"/>
      <c r="H678" s="176"/>
      <c r="I678" s="175"/>
      <c r="J678" s="176"/>
      <c r="K678" s="277"/>
      <c r="L678" s="281"/>
      <c r="M678" s="210"/>
      <c r="N678" s="210"/>
    </row>
    <row r="679" spans="1:14">
      <c r="A679" s="282"/>
      <c r="B679" s="175"/>
      <c r="C679" s="175"/>
      <c r="D679" s="175"/>
      <c r="E679" s="175"/>
      <c r="F679" s="175"/>
      <c r="G679" s="176"/>
      <c r="H679" s="176"/>
      <c r="I679" s="175"/>
      <c r="J679" s="176"/>
      <c r="K679" s="277"/>
      <c r="L679" s="281"/>
      <c r="M679" s="210"/>
      <c r="N679" s="210"/>
    </row>
    <row r="680" spans="1:14">
      <c r="A680" s="282"/>
      <c r="B680" s="175"/>
      <c r="C680" s="175"/>
      <c r="D680" s="175"/>
      <c r="E680" s="175"/>
      <c r="F680" s="175"/>
      <c r="G680" s="176"/>
      <c r="H680" s="176"/>
      <c r="I680" s="175"/>
      <c r="J680" s="176"/>
      <c r="K680" s="277"/>
      <c r="L680" s="281"/>
      <c r="M680" s="210"/>
      <c r="N680" s="210"/>
    </row>
    <row r="681" spans="1:14">
      <c r="A681" s="282"/>
      <c r="B681" s="175"/>
      <c r="C681" s="175"/>
      <c r="D681" s="175"/>
      <c r="E681" s="175"/>
      <c r="F681" s="175"/>
      <c r="G681" s="176"/>
      <c r="H681" s="176"/>
      <c r="I681" s="175"/>
      <c r="J681" s="176"/>
      <c r="K681" s="277"/>
      <c r="L681" s="281"/>
      <c r="M681" s="210"/>
      <c r="N681" s="210"/>
    </row>
    <row r="682" spans="1:14">
      <c r="A682" s="282"/>
      <c r="B682" s="175"/>
      <c r="C682" s="175"/>
      <c r="D682" s="175"/>
      <c r="E682" s="175"/>
      <c r="F682" s="175"/>
      <c r="G682" s="176"/>
      <c r="H682" s="176"/>
      <c r="I682" s="175"/>
      <c r="J682" s="176"/>
      <c r="K682" s="277"/>
      <c r="L682" s="281"/>
      <c r="M682" s="210"/>
      <c r="N682" s="210"/>
    </row>
    <row r="683" spans="1:14">
      <c r="A683" s="282"/>
      <c r="B683" s="175"/>
      <c r="C683" s="175"/>
      <c r="D683" s="175"/>
      <c r="E683" s="175"/>
      <c r="F683" s="175"/>
      <c r="G683" s="176"/>
      <c r="H683" s="176"/>
      <c r="I683" s="175"/>
      <c r="J683" s="176"/>
      <c r="K683" s="277"/>
      <c r="L683" s="281"/>
      <c r="M683" s="210"/>
      <c r="N683" s="210"/>
    </row>
    <row r="684" spans="1:14">
      <c r="A684" s="282"/>
      <c r="B684" s="175"/>
      <c r="C684" s="175"/>
      <c r="D684" s="175"/>
      <c r="E684" s="175"/>
      <c r="F684" s="175"/>
      <c r="G684" s="176"/>
      <c r="H684" s="176"/>
      <c r="I684" s="175"/>
      <c r="J684" s="176"/>
      <c r="K684" s="277"/>
      <c r="L684" s="281"/>
      <c r="M684" s="210"/>
      <c r="N684" s="210"/>
    </row>
    <row r="685" spans="1:14">
      <c r="A685" s="282"/>
      <c r="B685" s="175"/>
      <c r="C685" s="175"/>
      <c r="D685" s="175"/>
      <c r="E685" s="175"/>
      <c r="F685" s="175"/>
      <c r="G685" s="176"/>
      <c r="H685" s="176"/>
      <c r="I685" s="175"/>
      <c r="J685" s="176"/>
      <c r="K685" s="277"/>
      <c r="L685" s="281"/>
      <c r="M685" s="210"/>
      <c r="N685" s="210"/>
    </row>
    <row r="686" spans="1:14">
      <c r="A686" s="282"/>
      <c r="B686" s="175"/>
      <c r="C686" s="175"/>
      <c r="D686" s="175"/>
      <c r="E686" s="175"/>
      <c r="F686" s="175"/>
      <c r="G686" s="176"/>
      <c r="H686" s="176"/>
      <c r="I686" s="175"/>
      <c r="J686" s="176"/>
      <c r="K686" s="277"/>
      <c r="L686" s="281"/>
      <c r="M686" s="210"/>
      <c r="N686" s="210"/>
    </row>
    <row r="687" spans="1:14">
      <c r="A687" s="282"/>
      <c r="B687" s="175"/>
      <c r="C687" s="175"/>
      <c r="D687" s="175"/>
      <c r="E687" s="175"/>
      <c r="F687" s="175"/>
      <c r="G687" s="176"/>
      <c r="H687" s="176"/>
      <c r="I687" s="175"/>
      <c r="J687" s="176"/>
      <c r="K687" s="277"/>
      <c r="L687" s="281"/>
      <c r="M687" s="210"/>
      <c r="N687" s="210"/>
    </row>
    <row r="688" spans="1:14">
      <c r="A688" s="282"/>
      <c r="B688" s="175"/>
      <c r="C688" s="175"/>
      <c r="D688" s="175"/>
      <c r="E688" s="175"/>
      <c r="F688" s="175"/>
      <c r="G688" s="176"/>
      <c r="H688" s="176"/>
      <c r="I688" s="175"/>
      <c r="J688" s="176"/>
      <c r="K688" s="277"/>
      <c r="L688" s="281"/>
      <c r="M688" s="210"/>
      <c r="N688" s="210"/>
    </row>
    <row r="689" spans="1:14">
      <c r="A689" s="282"/>
      <c r="B689" s="175"/>
      <c r="C689" s="175"/>
      <c r="D689" s="175"/>
      <c r="E689" s="175"/>
      <c r="F689" s="175"/>
      <c r="G689" s="176"/>
      <c r="H689" s="176"/>
      <c r="I689" s="175"/>
      <c r="J689" s="176"/>
      <c r="K689" s="277"/>
      <c r="L689" s="281"/>
      <c r="M689" s="210"/>
      <c r="N689" s="210"/>
    </row>
    <row r="690" spans="1:14">
      <c r="A690" s="282"/>
      <c r="B690" s="175"/>
      <c r="C690" s="175"/>
      <c r="D690" s="175"/>
      <c r="E690" s="175"/>
      <c r="F690" s="175"/>
      <c r="G690" s="176"/>
      <c r="H690" s="176"/>
      <c r="I690" s="175"/>
      <c r="J690" s="176"/>
      <c r="K690" s="277"/>
      <c r="L690" s="281"/>
      <c r="M690" s="210"/>
      <c r="N690" s="210"/>
    </row>
    <row r="691" spans="1:14">
      <c r="A691" s="282"/>
      <c r="B691" s="175"/>
      <c r="C691" s="175"/>
      <c r="D691" s="175"/>
      <c r="E691" s="175"/>
      <c r="F691" s="175"/>
      <c r="G691" s="176"/>
      <c r="H691" s="176"/>
      <c r="I691" s="175"/>
      <c r="J691" s="176"/>
      <c r="K691" s="277"/>
      <c r="L691" s="281"/>
      <c r="M691" s="210"/>
      <c r="N691" s="210"/>
    </row>
    <row r="692" spans="1:14">
      <c r="A692" s="282"/>
      <c r="B692" s="175"/>
      <c r="C692" s="175"/>
      <c r="D692" s="175"/>
      <c r="E692" s="175"/>
      <c r="F692" s="175"/>
      <c r="G692" s="176"/>
      <c r="H692" s="176"/>
      <c r="I692" s="175"/>
      <c r="J692" s="176"/>
      <c r="K692" s="277"/>
      <c r="L692" s="281"/>
      <c r="M692" s="210"/>
      <c r="N692" s="210"/>
    </row>
    <row r="693" spans="1:14">
      <c r="A693" s="282"/>
      <c r="B693" s="175"/>
      <c r="C693" s="175"/>
      <c r="D693" s="175"/>
      <c r="E693" s="175"/>
      <c r="F693" s="175"/>
      <c r="G693" s="176"/>
      <c r="H693" s="176"/>
      <c r="I693" s="175"/>
      <c r="J693" s="176"/>
      <c r="K693" s="277"/>
      <c r="L693" s="281"/>
      <c r="M693" s="210"/>
      <c r="N693" s="210"/>
    </row>
    <row r="694" spans="1:14">
      <c r="A694" s="282"/>
      <c r="B694" s="175"/>
      <c r="C694" s="175"/>
      <c r="D694" s="175"/>
      <c r="E694" s="175"/>
      <c r="F694" s="175"/>
      <c r="G694" s="176"/>
      <c r="H694" s="176"/>
      <c r="I694" s="175"/>
      <c r="J694" s="176"/>
      <c r="K694" s="277"/>
      <c r="L694" s="281"/>
      <c r="M694" s="210"/>
      <c r="N694" s="210"/>
    </row>
    <row r="695" spans="1:14">
      <c r="A695" s="282"/>
      <c r="B695" s="175"/>
      <c r="C695" s="175"/>
      <c r="D695" s="175"/>
      <c r="E695" s="175"/>
      <c r="F695" s="175"/>
      <c r="G695" s="176"/>
      <c r="H695" s="176"/>
      <c r="I695" s="175"/>
      <c r="J695" s="176"/>
      <c r="K695" s="277"/>
      <c r="L695" s="281"/>
      <c r="M695" s="210"/>
      <c r="N695" s="210"/>
    </row>
    <row r="696" spans="1:14">
      <c r="A696" s="282"/>
      <c r="B696" s="175"/>
      <c r="C696" s="175"/>
      <c r="D696" s="175"/>
      <c r="E696" s="175"/>
      <c r="F696" s="175"/>
      <c r="G696" s="176"/>
      <c r="H696" s="176"/>
      <c r="I696" s="175"/>
      <c r="J696" s="176"/>
      <c r="K696" s="277"/>
      <c r="L696" s="281"/>
      <c r="M696" s="210"/>
      <c r="N696" s="210"/>
    </row>
    <row r="697" spans="1:14">
      <c r="A697" s="282"/>
      <c r="B697" s="175"/>
      <c r="C697" s="175"/>
      <c r="D697" s="175"/>
      <c r="E697" s="175"/>
      <c r="F697" s="175"/>
      <c r="G697" s="176"/>
      <c r="H697" s="176"/>
      <c r="I697" s="175"/>
      <c r="J697" s="176"/>
      <c r="K697" s="277"/>
      <c r="L697" s="281"/>
      <c r="M697" s="210"/>
      <c r="N697" s="210"/>
    </row>
    <row r="698" spans="1:14">
      <c r="A698" s="282"/>
      <c r="B698" s="175"/>
      <c r="C698" s="175"/>
      <c r="D698" s="175"/>
      <c r="E698" s="175"/>
      <c r="F698" s="175"/>
      <c r="G698" s="176"/>
      <c r="H698" s="176"/>
      <c r="I698" s="175"/>
      <c r="J698" s="176"/>
      <c r="K698" s="277"/>
      <c r="L698" s="281"/>
      <c r="M698" s="210"/>
      <c r="N698" s="210"/>
    </row>
    <row r="699" spans="1:14">
      <c r="A699" s="282"/>
      <c r="B699" s="175"/>
      <c r="C699" s="175"/>
      <c r="D699" s="175"/>
      <c r="E699" s="175"/>
      <c r="F699" s="175"/>
      <c r="G699" s="176"/>
      <c r="H699" s="176"/>
      <c r="I699" s="175"/>
      <c r="J699" s="176"/>
      <c r="K699" s="277"/>
      <c r="L699" s="281"/>
      <c r="M699" s="210"/>
      <c r="N699" s="210"/>
    </row>
    <row r="700" spans="1:14">
      <c r="A700" s="282"/>
      <c r="B700" s="175"/>
      <c r="C700" s="175"/>
      <c r="D700" s="175"/>
      <c r="E700" s="175"/>
      <c r="F700" s="175"/>
      <c r="G700" s="176"/>
      <c r="H700" s="176"/>
      <c r="I700" s="175"/>
      <c r="J700" s="176"/>
      <c r="K700" s="277"/>
      <c r="L700" s="281"/>
      <c r="M700" s="210"/>
      <c r="N700" s="210"/>
    </row>
    <row r="701" spans="1:14">
      <c r="A701" s="282"/>
      <c r="B701" s="175"/>
      <c r="C701" s="175"/>
      <c r="D701" s="175"/>
      <c r="E701" s="175"/>
      <c r="F701" s="175"/>
      <c r="G701" s="176"/>
      <c r="H701" s="176"/>
      <c r="I701" s="175"/>
      <c r="J701" s="176"/>
      <c r="K701" s="277"/>
      <c r="L701" s="281"/>
      <c r="M701" s="210"/>
      <c r="N701" s="210"/>
    </row>
    <row r="702" spans="1:14">
      <c r="A702" s="282"/>
      <c r="B702" s="175"/>
      <c r="C702" s="175"/>
      <c r="D702" s="175"/>
      <c r="E702" s="175"/>
      <c r="F702" s="175"/>
      <c r="G702" s="176"/>
      <c r="H702" s="176"/>
      <c r="I702" s="175"/>
      <c r="J702" s="176"/>
      <c r="K702" s="277"/>
      <c r="L702" s="281"/>
      <c r="M702" s="210"/>
      <c r="N702" s="210"/>
    </row>
    <row r="703" spans="1:14">
      <c r="A703" s="282"/>
      <c r="B703" s="175"/>
      <c r="C703" s="175"/>
      <c r="D703" s="175"/>
      <c r="E703" s="175"/>
      <c r="F703" s="175"/>
      <c r="G703" s="176"/>
      <c r="H703" s="176"/>
      <c r="I703" s="175"/>
      <c r="J703" s="176"/>
      <c r="K703" s="277"/>
      <c r="L703" s="281"/>
      <c r="M703" s="210"/>
      <c r="N703" s="210"/>
    </row>
    <row r="704" spans="1:14">
      <c r="A704" s="282"/>
      <c r="B704" s="175"/>
      <c r="C704" s="175"/>
      <c r="D704" s="175"/>
      <c r="E704" s="175"/>
      <c r="F704" s="175"/>
      <c r="G704" s="176"/>
      <c r="H704" s="176"/>
      <c r="I704" s="175"/>
      <c r="J704" s="176"/>
      <c r="K704" s="277"/>
      <c r="L704" s="281"/>
      <c r="M704" s="210"/>
      <c r="N704" s="210"/>
    </row>
    <row r="705" spans="1:14">
      <c r="A705" s="282"/>
      <c r="B705" s="175"/>
      <c r="C705" s="175"/>
      <c r="D705" s="175"/>
      <c r="E705" s="175"/>
      <c r="F705" s="175"/>
      <c r="G705" s="176"/>
      <c r="H705" s="176"/>
      <c r="I705" s="175"/>
      <c r="J705" s="176"/>
      <c r="K705" s="277"/>
      <c r="L705" s="281"/>
      <c r="M705" s="210"/>
      <c r="N705" s="210"/>
    </row>
    <row r="706" spans="1:14">
      <c r="A706" s="282"/>
      <c r="B706" s="175"/>
      <c r="C706" s="175"/>
      <c r="D706" s="175"/>
      <c r="E706" s="175"/>
      <c r="F706" s="175"/>
      <c r="G706" s="176"/>
      <c r="H706" s="176"/>
      <c r="I706" s="175"/>
      <c r="J706" s="176"/>
      <c r="K706" s="277"/>
      <c r="L706" s="281"/>
      <c r="M706" s="210"/>
      <c r="N706" s="210"/>
    </row>
    <row r="707" spans="1:14">
      <c r="A707" s="282"/>
      <c r="B707" s="175"/>
      <c r="C707" s="175"/>
      <c r="D707" s="175"/>
      <c r="E707" s="175"/>
      <c r="F707" s="175"/>
      <c r="G707" s="176"/>
      <c r="H707" s="176"/>
      <c r="I707" s="175"/>
      <c r="J707" s="176"/>
      <c r="K707" s="277"/>
      <c r="L707" s="281"/>
      <c r="M707" s="210"/>
      <c r="N707" s="210"/>
    </row>
    <row r="708" spans="1:14">
      <c r="A708" s="282"/>
      <c r="B708" s="175"/>
      <c r="C708" s="175"/>
      <c r="D708" s="175"/>
      <c r="E708" s="175"/>
      <c r="F708" s="175"/>
      <c r="G708" s="176"/>
      <c r="H708" s="176"/>
      <c r="I708" s="175"/>
      <c r="J708" s="176"/>
      <c r="K708" s="277"/>
      <c r="L708" s="281"/>
      <c r="M708" s="210"/>
      <c r="N708" s="210"/>
    </row>
    <row r="709" spans="1:14">
      <c r="A709" s="282"/>
      <c r="B709" s="175"/>
      <c r="C709" s="175"/>
      <c r="D709" s="175"/>
      <c r="E709" s="175"/>
      <c r="F709" s="175"/>
      <c r="G709" s="176"/>
      <c r="H709" s="176"/>
      <c r="I709" s="175"/>
      <c r="J709" s="176"/>
      <c r="K709" s="277"/>
      <c r="L709" s="281"/>
      <c r="M709" s="210"/>
      <c r="N709" s="210"/>
    </row>
    <row r="710" spans="1:14">
      <c r="A710" s="282"/>
      <c r="B710" s="175"/>
      <c r="C710" s="175"/>
      <c r="D710" s="175"/>
      <c r="E710" s="175"/>
      <c r="F710" s="175"/>
      <c r="G710" s="176"/>
      <c r="H710" s="176"/>
      <c r="I710" s="175"/>
      <c r="J710" s="176"/>
      <c r="K710" s="277"/>
      <c r="L710" s="281"/>
      <c r="M710" s="210"/>
      <c r="N710" s="210"/>
    </row>
    <row r="711" spans="1:14">
      <c r="A711" s="282"/>
      <c r="B711" s="175"/>
      <c r="C711" s="175"/>
      <c r="D711" s="175"/>
      <c r="E711" s="175"/>
      <c r="F711" s="175"/>
      <c r="G711" s="176"/>
      <c r="H711" s="176"/>
      <c r="I711" s="175"/>
      <c r="J711" s="176"/>
      <c r="K711" s="277"/>
      <c r="L711" s="281"/>
      <c r="M711" s="210"/>
      <c r="N711" s="210"/>
    </row>
    <row r="712" spans="1:14">
      <c r="A712" s="282"/>
      <c r="B712" s="175"/>
      <c r="C712" s="175"/>
      <c r="D712" s="175"/>
      <c r="E712" s="175"/>
      <c r="F712" s="175"/>
      <c r="G712" s="176"/>
      <c r="H712" s="176"/>
      <c r="I712" s="175"/>
      <c r="J712" s="176"/>
      <c r="K712" s="277"/>
      <c r="L712" s="281"/>
      <c r="M712" s="210"/>
      <c r="N712" s="210"/>
    </row>
    <row r="713" spans="1:14">
      <c r="A713" s="282"/>
      <c r="B713" s="175"/>
      <c r="C713" s="175"/>
      <c r="D713" s="175"/>
      <c r="E713" s="175"/>
      <c r="F713" s="175"/>
      <c r="G713" s="176"/>
      <c r="H713" s="176"/>
      <c r="I713" s="175"/>
      <c r="J713" s="176"/>
      <c r="K713" s="277"/>
      <c r="L713" s="281"/>
      <c r="M713" s="210"/>
      <c r="N713" s="210"/>
    </row>
    <row r="714" spans="1:14">
      <c r="A714" s="282"/>
      <c r="B714" s="175"/>
      <c r="C714" s="175"/>
      <c r="D714" s="175"/>
      <c r="E714" s="175"/>
      <c r="F714" s="175"/>
      <c r="G714" s="176"/>
      <c r="H714" s="176"/>
      <c r="I714" s="175"/>
      <c r="J714" s="176"/>
      <c r="K714" s="277"/>
      <c r="L714" s="281"/>
      <c r="M714" s="210"/>
      <c r="N714" s="210"/>
    </row>
    <row r="715" spans="1:14">
      <c r="A715" s="282"/>
      <c r="B715" s="175"/>
      <c r="C715" s="175"/>
      <c r="D715" s="175"/>
      <c r="E715" s="175"/>
      <c r="F715" s="175"/>
      <c r="G715" s="176"/>
      <c r="H715" s="176"/>
      <c r="I715" s="175"/>
      <c r="J715" s="176"/>
      <c r="K715" s="277"/>
      <c r="L715" s="281"/>
      <c r="M715" s="210"/>
      <c r="N715" s="210"/>
    </row>
    <row r="716" spans="1:14">
      <c r="A716" s="282"/>
      <c r="B716" s="175"/>
      <c r="C716" s="175"/>
      <c r="D716" s="175"/>
      <c r="E716" s="175"/>
      <c r="F716" s="175"/>
      <c r="G716" s="176"/>
      <c r="H716" s="176"/>
      <c r="I716" s="175"/>
      <c r="J716" s="176"/>
      <c r="K716" s="277"/>
      <c r="L716" s="281"/>
      <c r="M716" s="210"/>
      <c r="N716" s="210"/>
    </row>
    <row r="717" spans="1:14">
      <c r="A717" s="282"/>
      <c r="B717" s="175"/>
      <c r="C717" s="175"/>
      <c r="D717" s="175"/>
      <c r="E717" s="175"/>
      <c r="F717" s="175"/>
      <c r="G717" s="176"/>
      <c r="H717" s="176"/>
      <c r="I717" s="175"/>
      <c r="J717" s="176"/>
      <c r="K717" s="277"/>
      <c r="L717" s="281"/>
      <c r="M717" s="210"/>
      <c r="N717" s="210"/>
    </row>
    <row r="718" spans="1:14">
      <c r="A718" s="282"/>
      <c r="B718" s="175"/>
      <c r="C718" s="175"/>
      <c r="D718" s="175"/>
      <c r="E718" s="175"/>
      <c r="F718" s="175"/>
      <c r="G718" s="176"/>
      <c r="H718" s="176"/>
      <c r="I718" s="175"/>
      <c r="J718" s="176"/>
      <c r="K718" s="277"/>
      <c r="L718" s="281"/>
      <c r="M718" s="210"/>
      <c r="N718" s="210"/>
    </row>
    <row r="719" spans="1:14">
      <c r="A719" s="282"/>
      <c r="B719" s="175"/>
      <c r="C719" s="175"/>
      <c r="D719" s="175"/>
      <c r="E719" s="175"/>
      <c r="F719" s="175"/>
      <c r="G719" s="176"/>
      <c r="H719" s="176"/>
      <c r="I719" s="175"/>
      <c r="J719" s="176"/>
      <c r="K719" s="277"/>
      <c r="L719" s="281"/>
      <c r="M719" s="210"/>
      <c r="N719" s="210"/>
    </row>
    <row r="720" spans="1:14">
      <c r="A720" s="282"/>
      <c r="B720" s="175"/>
      <c r="C720" s="175"/>
      <c r="D720" s="175"/>
      <c r="E720" s="175"/>
      <c r="F720" s="175"/>
      <c r="G720" s="176"/>
      <c r="H720" s="176"/>
      <c r="I720" s="175"/>
      <c r="J720" s="176"/>
      <c r="K720" s="277"/>
      <c r="L720" s="281"/>
      <c r="M720" s="210"/>
      <c r="N720" s="210"/>
    </row>
    <row r="721" spans="1:14">
      <c r="A721" s="282"/>
      <c r="B721" s="175"/>
      <c r="C721" s="175"/>
      <c r="D721" s="175"/>
      <c r="E721" s="175"/>
      <c r="F721" s="175"/>
      <c r="G721" s="176"/>
      <c r="H721" s="176"/>
      <c r="I721" s="175"/>
      <c r="J721" s="176"/>
      <c r="K721" s="277"/>
      <c r="L721" s="281"/>
      <c r="M721" s="210"/>
      <c r="N721" s="210"/>
    </row>
    <row r="722" spans="1:14">
      <c r="A722" s="282"/>
      <c r="B722" s="175"/>
      <c r="C722" s="175"/>
      <c r="D722" s="175"/>
      <c r="E722" s="175"/>
      <c r="F722" s="175"/>
      <c r="G722" s="176"/>
      <c r="H722" s="176"/>
      <c r="I722" s="175"/>
      <c r="J722" s="176"/>
      <c r="K722" s="277"/>
      <c r="L722" s="281"/>
      <c r="M722" s="210"/>
      <c r="N722" s="210"/>
    </row>
    <row r="723" spans="1:14">
      <c r="A723" s="282"/>
      <c r="B723" s="175"/>
      <c r="C723" s="175"/>
      <c r="D723" s="175"/>
      <c r="E723" s="175"/>
      <c r="F723" s="175"/>
      <c r="G723" s="176"/>
      <c r="H723" s="176"/>
      <c r="I723" s="175"/>
      <c r="J723" s="176"/>
      <c r="K723" s="277"/>
      <c r="L723" s="281"/>
      <c r="M723" s="210"/>
      <c r="N723" s="210"/>
    </row>
    <row r="724" spans="1:14">
      <c r="A724" s="282"/>
      <c r="B724" s="175"/>
      <c r="C724" s="175"/>
      <c r="D724" s="175"/>
      <c r="E724" s="175"/>
      <c r="F724" s="175"/>
      <c r="G724" s="176"/>
      <c r="H724" s="176"/>
      <c r="I724" s="175"/>
      <c r="J724" s="176"/>
      <c r="K724" s="277"/>
      <c r="L724" s="281"/>
      <c r="M724" s="210"/>
      <c r="N724" s="210"/>
    </row>
    <row r="725" spans="1:14">
      <c r="A725" s="282"/>
      <c r="B725" s="175"/>
      <c r="C725" s="175"/>
      <c r="D725" s="175"/>
      <c r="E725" s="175"/>
      <c r="F725" s="175"/>
      <c r="G725" s="176"/>
      <c r="H725" s="176"/>
      <c r="I725" s="175"/>
      <c r="J725" s="176"/>
      <c r="K725" s="277"/>
      <c r="L725" s="281"/>
      <c r="M725" s="210"/>
      <c r="N725" s="210"/>
    </row>
    <row r="726" spans="1:14">
      <c r="A726" s="282"/>
      <c r="B726" s="175"/>
      <c r="C726" s="175"/>
      <c r="D726" s="175"/>
      <c r="E726" s="175"/>
      <c r="F726" s="175"/>
      <c r="G726" s="176"/>
      <c r="H726" s="176"/>
      <c r="I726" s="175"/>
      <c r="J726" s="176"/>
      <c r="K726" s="277"/>
      <c r="L726" s="281"/>
      <c r="M726" s="210"/>
      <c r="N726" s="210"/>
    </row>
    <row r="727" spans="1:14">
      <c r="A727" s="282"/>
      <c r="B727" s="175"/>
      <c r="C727" s="175"/>
      <c r="D727" s="175"/>
      <c r="E727" s="175"/>
      <c r="F727" s="175"/>
      <c r="G727" s="176"/>
      <c r="H727" s="176"/>
      <c r="I727" s="175"/>
      <c r="J727" s="176"/>
      <c r="K727" s="277"/>
      <c r="L727" s="281"/>
      <c r="M727" s="210"/>
      <c r="N727" s="210"/>
    </row>
    <row r="728" spans="1:14">
      <c r="A728" s="282"/>
      <c r="B728" s="175"/>
      <c r="C728" s="175"/>
      <c r="D728" s="175"/>
      <c r="E728" s="175"/>
      <c r="F728" s="175"/>
      <c r="G728" s="176"/>
      <c r="H728" s="176"/>
      <c r="I728" s="175"/>
      <c r="J728" s="176"/>
      <c r="K728" s="277"/>
      <c r="L728" s="281"/>
      <c r="M728" s="210"/>
      <c r="N728" s="210"/>
    </row>
    <row r="729" spans="1:14">
      <c r="A729" s="282"/>
      <c r="B729" s="175"/>
      <c r="C729" s="175"/>
      <c r="D729" s="175"/>
      <c r="E729" s="175"/>
      <c r="F729" s="175"/>
      <c r="G729" s="176"/>
      <c r="H729" s="176"/>
      <c r="I729" s="175"/>
      <c r="J729" s="176"/>
      <c r="K729" s="277"/>
      <c r="L729" s="281"/>
      <c r="M729" s="210"/>
      <c r="N729" s="210"/>
    </row>
    <row r="730" spans="1:14">
      <c r="A730" s="282"/>
      <c r="B730" s="175"/>
      <c r="C730" s="175"/>
      <c r="D730" s="175"/>
      <c r="E730" s="175"/>
      <c r="F730" s="175"/>
      <c r="G730" s="176"/>
      <c r="H730" s="176"/>
      <c r="I730" s="175"/>
      <c r="J730" s="176"/>
      <c r="K730" s="277"/>
      <c r="L730" s="281"/>
      <c r="M730" s="210"/>
      <c r="N730" s="210"/>
    </row>
    <row r="731" spans="1:14">
      <c r="A731" s="282"/>
      <c r="B731" s="175"/>
      <c r="C731" s="175"/>
      <c r="D731" s="175"/>
      <c r="E731" s="175"/>
      <c r="F731" s="175"/>
      <c r="G731" s="176"/>
      <c r="H731" s="176"/>
      <c r="I731" s="175"/>
      <c r="J731" s="176"/>
      <c r="K731" s="277"/>
      <c r="L731" s="281"/>
      <c r="M731" s="210"/>
      <c r="N731" s="210"/>
    </row>
    <row r="732" spans="1:14">
      <c r="A732" s="282"/>
      <c r="B732" s="175"/>
      <c r="C732" s="175"/>
      <c r="D732" s="175"/>
      <c r="E732" s="175"/>
      <c r="F732" s="175"/>
      <c r="G732" s="176"/>
      <c r="H732" s="176"/>
      <c r="I732" s="175"/>
      <c r="J732" s="176"/>
      <c r="K732" s="277"/>
      <c r="L732" s="281"/>
      <c r="M732" s="210"/>
      <c r="N732" s="210"/>
    </row>
    <row r="733" spans="1:14">
      <c r="A733" s="282"/>
      <c r="B733" s="175"/>
      <c r="C733" s="175"/>
      <c r="D733" s="175"/>
      <c r="E733" s="175"/>
      <c r="F733" s="175"/>
      <c r="G733" s="176"/>
      <c r="H733" s="176"/>
      <c r="I733" s="175"/>
      <c r="J733" s="176"/>
      <c r="K733" s="277"/>
      <c r="L733" s="281"/>
      <c r="M733" s="210"/>
      <c r="N733" s="210"/>
    </row>
    <row r="734" spans="1:14">
      <c r="A734" s="282"/>
      <c r="B734" s="175"/>
      <c r="C734" s="175"/>
      <c r="D734" s="175"/>
      <c r="E734" s="175"/>
      <c r="F734" s="175"/>
      <c r="G734" s="176"/>
      <c r="H734" s="176"/>
      <c r="I734" s="175"/>
      <c r="J734" s="176"/>
      <c r="K734" s="277"/>
      <c r="L734" s="281"/>
      <c r="M734" s="210"/>
      <c r="N734" s="210"/>
    </row>
    <row r="735" spans="1:14">
      <c r="A735" s="282"/>
      <c r="B735" s="175"/>
      <c r="C735" s="175"/>
      <c r="D735" s="175"/>
      <c r="E735" s="175"/>
      <c r="F735" s="175"/>
      <c r="G735" s="176"/>
      <c r="H735" s="176"/>
      <c r="I735" s="175"/>
      <c r="J735" s="176"/>
      <c r="K735" s="277"/>
      <c r="L735" s="281"/>
      <c r="M735" s="210"/>
      <c r="N735" s="210"/>
    </row>
    <row r="736" spans="1:14">
      <c r="A736" s="282"/>
      <c r="B736" s="175"/>
      <c r="C736" s="175"/>
      <c r="D736" s="175"/>
      <c r="E736" s="175"/>
      <c r="F736" s="175"/>
      <c r="G736" s="176"/>
      <c r="H736" s="176"/>
      <c r="I736" s="175"/>
      <c r="J736" s="176"/>
      <c r="K736" s="277"/>
      <c r="L736" s="281"/>
      <c r="M736" s="210"/>
      <c r="N736" s="210"/>
    </row>
    <row r="737" spans="1:14">
      <c r="A737" s="282"/>
      <c r="B737" s="175"/>
      <c r="C737" s="175"/>
      <c r="D737" s="175"/>
      <c r="E737" s="175"/>
      <c r="F737" s="175"/>
      <c r="G737" s="176"/>
      <c r="H737" s="176"/>
      <c r="I737" s="175"/>
      <c r="J737" s="176"/>
      <c r="K737" s="277"/>
      <c r="L737" s="281"/>
      <c r="M737" s="210"/>
      <c r="N737" s="210"/>
    </row>
    <row r="738" spans="1:14">
      <c r="A738" s="282"/>
      <c r="B738" s="175"/>
      <c r="C738" s="175"/>
      <c r="D738" s="175"/>
      <c r="E738" s="175"/>
      <c r="F738" s="175"/>
      <c r="G738" s="176"/>
      <c r="H738" s="176"/>
      <c r="I738" s="175"/>
      <c r="J738" s="176"/>
      <c r="K738" s="277"/>
      <c r="L738" s="281"/>
      <c r="M738" s="210"/>
      <c r="N738" s="210"/>
    </row>
    <row r="739" spans="1:14">
      <c r="A739" s="282"/>
      <c r="B739" s="175"/>
      <c r="C739" s="175"/>
      <c r="D739" s="175"/>
      <c r="E739" s="175"/>
      <c r="F739" s="175"/>
      <c r="G739" s="176"/>
      <c r="H739" s="176"/>
      <c r="I739" s="175"/>
      <c r="J739" s="176"/>
      <c r="K739" s="277"/>
      <c r="L739" s="281"/>
      <c r="M739" s="210"/>
      <c r="N739" s="210"/>
    </row>
    <row r="740" spans="1:14">
      <c r="A740" s="282"/>
      <c r="B740" s="175"/>
      <c r="C740" s="175"/>
      <c r="D740" s="175"/>
      <c r="E740" s="175"/>
      <c r="F740" s="175"/>
      <c r="G740" s="176"/>
      <c r="H740" s="176"/>
      <c r="I740" s="175"/>
      <c r="J740" s="176"/>
      <c r="K740" s="277"/>
      <c r="L740" s="281"/>
      <c r="M740" s="210"/>
      <c r="N740" s="210"/>
    </row>
    <row r="741" spans="1:14">
      <c r="A741" s="282"/>
      <c r="B741" s="175"/>
      <c r="C741" s="175"/>
      <c r="D741" s="175"/>
      <c r="E741" s="175"/>
      <c r="F741" s="175"/>
      <c r="G741" s="176"/>
      <c r="H741" s="176"/>
      <c r="I741" s="175"/>
      <c r="J741" s="176"/>
      <c r="K741" s="277"/>
      <c r="L741" s="281"/>
      <c r="M741" s="210"/>
      <c r="N741" s="210"/>
    </row>
    <row r="742" spans="1:14">
      <c r="A742" s="282"/>
      <c r="B742" s="175"/>
      <c r="C742" s="175"/>
      <c r="D742" s="175"/>
      <c r="E742" s="175"/>
      <c r="F742" s="175"/>
      <c r="G742" s="176"/>
      <c r="H742" s="176"/>
      <c r="I742" s="175"/>
      <c r="J742" s="176"/>
      <c r="K742" s="277"/>
      <c r="L742" s="281"/>
      <c r="M742" s="210"/>
      <c r="N742" s="210"/>
    </row>
    <row r="743" spans="1:14">
      <c r="A743" s="282"/>
      <c r="B743" s="175"/>
      <c r="C743" s="175"/>
      <c r="D743" s="175"/>
      <c r="E743" s="175"/>
      <c r="F743" s="175"/>
      <c r="G743" s="176"/>
      <c r="H743" s="176"/>
      <c r="I743" s="175"/>
      <c r="J743" s="176"/>
      <c r="K743" s="277"/>
      <c r="L743" s="281"/>
      <c r="M743" s="210"/>
      <c r="N743" s="210"/>
    </row>
    <row r="744" spans="1:14">
      <c r="A744" s="282"/>
      <c r="B744" s="175"/>
      <c r="C744" s="175"/>
      <c r="D744" s="175"/>
      <c r="E744" s="175"/>
      <c r="F744" s="175"/>
      <c r="G744" s="176"/>
      <c r="H744" s="176"/>
      <c r="I744" s="175"/>
      <c r="J744" s="176"/>
      <c r="K744" s="277"/>
      <c r="L744" s="281"/>
      <c r="M744" s="210"/>
      <c r="N744" s="210"/>
    </row>
    <row r="745" spans="1:14">
      <c r="A745" s="282"/>
      <c r="B745" s="175"/>
      <c r="C745" s="175"/>
      <c r="D745" s="175"/>
      <c r="E745" s="175"/>
      <c r="F745" s="175"/>
      <c r="G745" s="176"/>
      <c r="H745" s="176"/>
      <c r="I745" s="175"/>
      <c r="J745" s="176"/>
      <c r="K745" s="277"/>
      <c r="L745" s="281"/>
      <c r="M745" s="210"/>
      <c r="N745" s="210"/>
    </row>
    <row r="746" spans="1:14">
      <c r="A746" s="282"/>
      <c r="B746" s="175"/>
      <c r="C746" s="175"/>
      <c r="D746" s="175"/>
      <c r="E746" s="175"/>
      <c r="F746" s="175"/>
      <c r="G746" s="176"/>
      <c r="H746" s="176"/>
      <c r="I746" s="175"/>
      <c r="J746" s="176"/>
      <c r="K746" s="277"/>
      <c r="L746" s="281"/>
      <c r="M746" s="210"/>
      <c r="N746" s="210"/>
    </row>
    <row r="747" spans="1:14">
      <c r="A747" s="282"/>
      <c r="B747" s="175"/>
      <c r="C747" s="175"/>
      <c r="D747" s="175"/>
      <c r="E747" s="175"/>
      <c r="F747" s="175"/>
      <c r="G747" s="176"/>
      <c r="H747" s="176"/>
      <c r="I747" s="175"/>
      <c r="J747" s="176"/>
      <c r="K747" s="277"/>
      <c r="L747" s="281"/>
      <c r="M747" s="210"/>
      <c r="N747" s="210"/>
    </row>
    <row r="748" spans="1:14">
      <c r="A748" s="282"/>
      <c r="B748" s="175"/>
      <c r="C748" s="175"/>
      <c r="D748" s="175"/>
      <c r="E748" s="175"/>
      <c r="F748" s="175"/>
      <c r="G748" s="176"/>
      <c r="H748" s="176"/>
      <c r="I748" s="175"/>
      <c r="J748" s="176"/>
      <c r="K748" s="277"/>
      <c r="L748" s="281"/>
      <c r="M748" s="210"/>
      <c r="N748" s="210"/>
    </row>
    <row r="749" spans="1:14">
      <c r="A749" s="282"/>
      <c r="B749" s="175"/>
      <c r="C749" s="175"/>
      <c r="D749" s="175"/>
      <c r="E749" s="175"/>
      <c r="F749" s="175"/>
      <c r="G749" s="176"/>
      <c r="H749" s="176"/>
      <c r="I749" s="175"/>
      <c r="J749" s="176"/>
      <c r="K749" s="277"/>
      <c r="L749" s="281"/>
      <c r="M749" s="210"/>
      <c r="N749" s="210"/>
    </row>
    <row r="750" spans="1:14">
      <c r="A750" s="282"/>
      <c r="B750" s="175"/>
      <c r="C750" s="175"/>
      <c r="D750" s="175"/>
      <c r="E750" s="175"/>
      <c r="F750" s="175"/>
      <c r="G750" s="176"/>
      <c r="H750" s="176"/>
      <c r="I750" s="175"/>
      <c r="J750" s="176"/>
      <c r="K750" s="277"/>
      <c r="L750" s="281"/>
      <c r="M750" s="210"/>
      <c r="N750" s="210"/>
    </row>
    <row r="751" spans="1:14">
      <c r="A751" s="282"/>
      <c r="B751" s="175"/>
      <c r="C751" s="175"/>
      <c r="D751" s="175"/>
      <c r="E751" s="175"/>
      <c r="F751" s="175"/>
      <c r="G751" s="176"/>
      <c r="H751" s="176"/>
      <c r="I751" s="175"/>
      <c r="J751" s="176"/>
      <c r="K751" s="277"/>
      <c r="L751" s="281"/>
      <c r="M751" s="210"/>
      <c r="N751" s="210"/>
    </row>
    <row r="752" spans="1:14">
      <c r="A752" s="282"/>
      <c r="B752" s="175"/>
      <c r="C752" s="175"/>
      <c r="D752" s="175"/>
      <c r="E752" s="175"/>
      <c r="F752" s="175"/>
      <c r="G752" s="176"/>
      <c r="H752" s="176"/>
      <c r="I752" s="175"/>
      <c r="J752" s="176"/>
      <c r="K752" s="277"/>
      <c r="L752" s="281"/>
      <c r="M752" s="210"/>
      <c r="N752" s="210"/>
    </row>
    <row r="753" spans="1:14">
      <c r="A753" s="282"/>
      <c r="B753" s="175"/>
      <c r="C753" s="175"/>
      <c r="D753" s="175"/>
      <c r="E753" s="175"/>
      <c r="F753" s="175"/>
      <c r="G753" s="176"/>
      <c r="H753" s="176"/>
      <c r="I753" s="175"/>
      <c r="J753" s="176"/>
      <c r="K753" s="277"/>
      <c r="L753" s="281"/>
      <c r="M753" s="210"/>
      <c r="N753" s="210"/>
    </row>
    <row r="754" spans="1:14">
      <c r="A754" s="282"/>
      <c r="B754" s="175"/>
      <c r="C754" s="175"/>
      <c r="D754" s="175"/>
      <c r="E754" s="175"/>
      <c r="F754" s="175"/>
      <c r="G754" s="176"/>
      <c r="H754" s="176"/>
      <c r="I754" s="175"/>
      <c r="J754" s="176"/>
      <c r="K754" s="277"/>
      <c r="L754" s="281"/>
      <c r="M754" s="210"/>
      <c r="N754" s="210"/>
    </row>
    <row r="755" spans="1:14">
      <c r="A755" s="282"/>
      <c r="B755" s="175"/>
      <c r="C755" s="175"/>
      <c r="D755" s="175"/>
      <c r="E755" s="175"/>
      <c r="F755" s="175"/>
      <c r="G755" s="176"/>
      <c r="H755" s="176"/>
      <c r="I755" s="175"/>
      <c r="J755" s="176"/>
      <c r="K755" s="277"/>
      <c r="L755" s="281"/>
      <c r="M755" s="210"/>
      <c r="N755" s="210"/>
    </row>
    <row r="756" spans="1:14">
      <c r="A756" s="282"/>
      <c r="B756" s="175"/>
      <c r="C756" s="175"/>
      <c r="D756" s="175"/>
      <c r="E756" s="175"/>
      <c r="F756" s="175"/>
      <c r="G756" s="176"/>
      <c r="H756" s="176"/>
      <c r="I756" s="175"/>
      <c r="J756" s="176"/>
      <c r="K756" s="277"/>
      <c r="L756" s="281"/>
      <c r="M756" s="210"/>
      <c r="N756" s="210"/>
    </row>
    <row r="757" spans="1:14">
      <c r="A757" s="282"/>
      <c r="B757" s="175"/>
      <c r="C757" s="175"/>
      <c r="D757" s="175"/>
      <c r="E757" s="175"/>
      <c r="F757" s="175"/>
      <c r="G757" s="176"/>
      <c r="H757" s="176"/>
      <c r="I757" s="175"/>
      <c r="J757" s="176"/>
      <c r="K757" s="277"/>
      <c r="L757" s="281"/>
      <c r="M757" s="210"/>
      <c r="N757" s="210"/>
    </row>
    <row r="758" spans="1:14">
      <c r="A758" s="282"/>
      <c r="B758" s="175"/>
      <c r="C758" s="175"/>
      <c r="D758" s="175"/>
      <c r="E758" s="175"/>
      <c r="F758" s="175"/>
      <c r="G758" s="176"/>
      <c r="H758" s="176"/>
      <c r="I758" s="175"/>
      <c r="J758" s="176"/>
      <c r="K758" s="277"/>
      <c r="L758" s="281"/>
      <c r="M758" s="210"/>
      <c r="N758" s="210"/>
    </row>
    <row r="759" spans="1:14">
      <c r="A759" s="282"/>
      <c r="B759" s="175"/>
      <c r="C759" s="175"/>
      <c r="D759" s="175"/>
      <c r="E759" s="175"/>
      <c r="F759" s="175"/>
      <c r="G759" s="176"/>
      <c r="H759" s="176"/>
      <c r="I759" s="175"/>
      <c r="J759" s="176"/>
      <c r="K759" s="277"/>
      <c r="L759" s="281"/>
      <c r="M759" s="210"/>
      <c r="N759" s="210"/>
    </row>
    <row r="760" spans="1:14">
      <c r="A760" s="282"/>
      <c r="B760" s="175"/>
      <c r="C760" s="175"/>
      <c r="D760" s="175"/>
      <c r="E760" s="175"/>
      <c r="F760" s="175"/>
      <c r="G760" s="176"/>
      <c r="H760" s="176"/>
      <c r="I760" s="175"/>
      <c r="J760" s="176"/>
      <c r="K760" s="277"/>
      <c r="L760" s="281"/>
      <c r="M760" s="210"/>
      <c r="N760" s="210"/>
    </row>
    <row r="761" spans="1:14">
      <c r="A761" s="282"/>
      <c r="B761" s="175"/>
      <c r="C761" s="175"/>
      <c r="D761" s="175"/>
      <c r="E761" s="175"/>
      <c r="F761" s="175"/>
      <c r="G761" s="176"/>
      <c r="H761" s="176"/>
      <c r="I761" s="175"/>
      <c r="J761" s="176"/>
      <c r="K761" s="277"/>
      <c r="L761" s="281"/>
      <c r="M761" s="210"/>
      <c r="N761" s="210"/>
    </row>
    <row r="762" spans="1:14">
      <c r="A762" s="282"/>
      <c r="B762" s="175"/>
      <c r="C762" s="175"/>
      <c r="D762" s="175"/>
      <c r="E762" s="175"/>
      <c r="F762" s="175"/>
      <c r="G762" s="176"/>
      <c r="H762" s="176"/>
      <c r="I762" s="175"/>
      <c r="J762" s="176"/>
      <c r="K762" s="277"/>
      <c r="L762" s="281"/>
      <c r="M762" s="210"/>
      <c r="N762" s="210"/>
    </row>
    <row r="763" spans="1:14">
      <c r="A763" s="282"/>
      <c r="B763" s="175"/>
      <c r="C763" s="175"/>
      <c r="D763" s="175"/>
      <c r="E763" s="175"/>
      <c r="F763" s="175"/>
      <c r="G763" s="176"/>
      <c r="H763" s="176"/>
      <c r="I763" s="175"/>
      <c r="J763" s="176"/>
      <c r="K763" s="277"/>
      <c r="L763" s="281"/>
      <c r="M763" s="210"/>
      <c r="N763" s="210"/>
    </row>
    <row r="764" spans="1:14">
      <c r="A764" s="282"/>
      <c r="B764" s="175"/>
      <c r="C764" s="175"/>
      <c r="D764" s="175"/>
      <c r="E764" s="175"/>
      <c r="F764" s="175"/>
      <c r="G764" s="176"/>
      <c r="H764" s="176"/>
      <c r="I764" s="175"/>
      <c r="J764" s="176"/>
      <c r="K764" s="277"/>
      <c r="L764" s="281"/>
      <c r="M764" s="210"/>
      <c r="N764" s="210"/>
    </row>
    <row r="765" spans="1:14">
      <c r="A765" s="282"/>
      <c r="B765" s="175"/>
      <c r="C765" s="175"/>
      <c r="D765" s="175"/>
      <c r="E765" s="175"/>
      <c r="F765" s="175"/>
      <c r="G765" s="176"/>
      <c r="H765" s="176"/>
      <c r="I765" s="175"/>
      <c r="J765" s="176"/>
      <c r="K765" s="277"/>
      <c r="L765" s="281"/>
      <c r="M765" s="210"/>
      <c r="N765" s="210"/>
    </row>
    <row r="766" spans="1:14">
      <c r="A766" s="282"/>
      <c r="B766" s="175"/>
      <c r="C766" s="175"/>
      <c r="D766" s="175"/>
      <c r="E766" s="175"/>
      <c r="F766" s="175"/>
      <c r="G766" s="176"/>
      <c r="H766" s="176"/>
      <c r="I766" s="175"/>
      <c r="J766" s="176"/>
      <c r="K766" s="277"/>
      <c r="L766" s="281"/>
      <c r="M766" s="210"/>
      <c r="N766" s="210"/>
    </row>
    <row r="767" spans="1:14">
      <c r="A767" s="282"/>
      <c r="B767" s="175"/>
      <c r="C767" s="175"/>
      <c r="D767" s="175"/>
      <c r="E767" s="175"/>
      <c r="F767" s="175"/>
      <c r="G767" s="176"/>
      <c r="H767" s="176"/>
      <c r="I767" s="175"/>
      <c r="J767" s="176"/>
      <c r="K767" s="277"/>
      <c r="L767" s="281"/>
      <c r="M767" s="210"/>
      <c r="N767" s="210"/>
    </row>
    <row r="768" spans="1:14">
      <c r="A768" s="282"/>
      <c r="B768" s="175"/>
      <c r="C768" s="175"/>
      <c r="D768" s="175"/>
      <c r="E768" s="175"/>
      <c r="F768" s="175"/>
      <c r="G768" s="176"/>
      <c r="H768" s="176"/>
      <c r="I768" s="175"/>
      <c r="J768" s="176"/>
      <c r="K768" s="277"/>
      <c r="L768" s="281"/>
      <c r="M768" s="210"/>
      <c r="N768" s="210"/>
    </row>
    <row r="769" spans="1:14">
      <c r="A769" s="282"/>
      <c r="B769" s="175"/>
      <c r="C769" s="175"/>
      <c r="D769" s="175"/>
      <c r="E769" s="175"/>
      <c r="F769" s="175"/>
      <c r="G769" s="176"/>
      <c r="H769" s="176"/>
      <c r="I769" s="175"/>
      <c r="J769" s="176"/>
      <c r="K769" s="277"/>
      <c r="L769" s="281"/>
      <c r="M769" s="210"/>
      <c r="N769" s="210"/>
    </row>
    <row r="770" spans="1:14">
      <c r="A770" s="282"/>
      <c r="B770" s="175"/>
      <c r="C770" s="175"/>
      <c r="D770" s="175"/>
      <c r="E770" s="175"/>
      <c r="F770" s="175"/>
      <c r="G770" s="176"/>
      <c r="H770" s="176"/>
      <c r="I770" s="175"/>
      <c r="J770" s="176"/>
      <c r="K770" s="277"/>
      <c r="L770" s="281"/>
      <c r="M770" s="210"/>
      <c r="N770" s="210"/>
    </row>
    <row r="771" spans="1:14">
      <c r="A771" s="282"/>
      <c r="B771" s="175"/>
      <c r="C771" s="175"/>
      <c r="D771" s="175"/>
      <c r="E771" s="175"/>
      <c r="F771" s="175"/>
      <c r="G771" s="176"/>
      <c r="H771" s="176"/>
      <c r="I771" s="175"/>
      <c r="J771" s="176"/>
      <c r="K771" s="277"/>
      <c r="L771" s="281"/>
      <c r="M771" s="210"/>
      <c r="N771" s="210"/>
    </row>
    <row r="772" spans="1:14">
      <c r="A772" s="282"/>
      <c r="B772" s="175"/>
      <c r="C772" s="175"/>
      <c r="D772" s="175"/>
      <c r="E772" s="175"/>
      <c r="F772" s="175"/>
      <c r="G772" s="176"/>
      <c r="H772" s="176"/>
      <c r="I772" s="175"/>
      <c r="J772" s="176"/>
      <c r="K772" s="277"/>
      <c r="L772" s="281"/>
      <c r="M772" s="210"/>
      <c r="N772" s="210"/>
    </row>
    <row r="773" spans="1:14">
      <c r="A773" s="282"/>
      <c r="B773" s="175"/>
      <c r="C773" s="175"/>
      <c r="D773" s="175"/>
      <c r="E773" s="175"/>
      <c r="F773" s="175"/>
      <c r="G773" s="176"/>
      <c r="H773" s="176"/>
      <c r="I773" s="175"/>
      <c r="J773" s="176"/>
      <c r="K773" s="277"/>
      <c r="L773" s="281"/>
      <c r="M773" s="210"/>
      <c r="N773" s="210"/>
    </row>
    <row r="774" spans="1:14">
      <c r="A774" s="282"/>
      <c r="B774" s="175"/>
      <c r="C774" s="175"/>
      <c r="D774" s="175"/>
      <c r="E774" s="175"/>
      <c r="F774" s="175"/>
      <c r="G774" s="176"/>
      <c r="H774" s="176"/>
      <c r="I774" s="175"/>
      <c r="J774" s="176"/>
      <c r="K774" s="277"/>
      <c r="L774" s="281"/>
      <c r="M774" s="210"/>
      <c r="N774" s="210"/>
    </row>
    <row r="775" spans="1:14">
      <c r="A775" s="282"/>
      <c r="B775" s="175"/>
      <c r="C775" s="175"/>
      <c r="D775" s="175"/>
      <c r="E775" s="175"/>
      <c r="F775" s="175"/>
      <c r="G775" s="176"/>
      <c r="H775" s="176"/>
      <c r="I775" s="175"/>
      <c r="J775" s="176"/>
      <c r="K775" s="277"/>
      <c r="L775" s="281"/>
      <c r="M775" s="210"/>
      <c r="N775" s="210"/>
    </row>
    <row r="776" spans="1:14">
      <c r="A776" s="282"/>
      <c r="B776" s="175"/>
      <c r="C776" s="175"/>
      <c r="D776" s="175"/>
      <c r="E776" s="175"/>
      <c r="F776" s="175"/>
      <c r="G776" s="176"/>
      <c r="H776" s="176"/>
      <c r="I776" s="175"/>
      <c r="J776" s="176"/>
      <c r="K776" s="277"/>
      <c r="L776" s="281"/>
      <c r="M776" s="210"/>
      <c r="N776" s="210"/>
    </row>
    <row r="777" spans="1:14">
      <c r="A777" s="282"/>
      <c r="B777" s="175"/>
      <c r="C777" s="175"/>
      <c r="D777" s="175"/>
      <c r="E777" s="175"/>
      <c r="F777" s="175"/>
      <c r="G777" s="176"/>
      <c r="H777" s="176"/>
      <c r="I777" s="175"/>
      <c r="J777" s="176"/>
      <c r="K777" s="277"/>
      <c r="L777" s="281"/>
      <c r="M777" s="210"/>
      <c r="N777" s="210"/>
    </row>
    <row r="778" spans="1:14">
      <c r="A778" s="282"/>
      <c r="B778" s="175"/>
      <c r="C778" s="175"/>
      <c r="D778" s="175"/>
      <c r="E778" s="175"/>
      <c r="F778" s="175"/>
      <c r="G778" s="176"/>
      <c r="H778" s="176"/>
      <c r="I778" s="175"/>
      <c r="J778" s="176"/>
      <c r="K778" s="277"/>
      <c r="L778" s="281"/>
      <c r="M778" s="210"/>
      <c r="N778" s="210"/>
    </row>
    <row r="779" spans="1:14">
      <c r="A779" s="282"/>
      <c r="B779" s="175"/>
      <c r="C779" s="175"/>
      <c r="D779" s="175"/>
      <c r="E779" s="175"/>
      <c r="F779" s="175"/>
      <c r="G779" s="176"/>
      <c r="H779" s="176"/>
      <c r="I779" s="175"/>
      <c r="J779" s="176"/>
      <c r="K779" s="277"/>
      <c r="L779" s="281"/>
      <c r="M779" s="210"/>
      <c r="N779" s="210"/>
    </row>
    <row r="780" spans="1:14">
      <c r="A780" s="282"/>
      <c r="B780" s="175"/>
      <c r="C780" s="175"/>
      <c r="D780" s="175"/>
      <c r="E780" s="175"/>
      <c r="F780" s="175"/>
      <c r="G780" s="176"/>
      <c r="H780" s="176"/>
      <c r="I780" s="175"/>
      <c r="J780" s="176"/>
      <c r="K780" s="277"/>
      <c r="L780" s="281"/>
      <c r="M780" s="210"/>
      <c r="N780" s="210"/>
    </row>
    <row r="781" spans="1:14">
      <c r="A781" s="282"/>
      <c r="B781" s="175"/>
      <c r="C781" s="175"/>
      <c r="D781" s="175"/>
      <c r="E781" s="175"/>
      <c r="F781" s="175"/>
      <c r="G781" s="176"/>
      <c r="H781" s="176"/>
      <c r="I781" s="175"/>
      <c r="J781" s="176"/>
      <c r="K781" s="277"/>
      <c r="L781" s="281"/>
      <c r="M781" s="210"/>
      <c r="N781" s="210"/>
    </row>
    <row r="782" spans="1:14">
      <c r="A782" s="282"/>
      <c r="B782" s="175"/>
      <c r="C782" s="175"/>
      <c r="D782" s="175"/>
      <c r="E782" s="175"/>
      <c r="F782" s="175"/>
      <c r="G782" s="176"/>
      <c r="H782" s="176"/>
      <c r="I782" s="175"/>
      <c r="J782" s="176"/>
      <c r="K782" s="277"/>
      <c r="L782" s="281"/>
      <c r="M782" s="210"/>
      <c r="N782" s="210"/>
    </row>
    <row r="783" spans="1:14">
      <c r="A783" s="282"/>
      <c r="B783" s="175"/>
      <c r="C783" s="175"/>
      <c r="D783" s="175"/>
      <c r="E783" s="175"/>
      <c r="F783" s="175"/>
      <c r="G783" s="176"/>
      <c r="H783" s="176"/>
      <c r="I783" s="175"/>
      <c r="J783" s="176"/>
      <c r="K783" s="277"/>
      <c r="L783" s="281"/>
      <c r="M783" s="210"/>
      <c r="N783" s="210"/>
    </row>
    <row r="784" spans="1:14">
      <c r="A784" s="282"/>
      <c r="B784" s="175"/>
      <c r="C784" s="175"/>
      <c r="D784" s="175"/>
      <c r="E784" s="175"/>
      <c r="F784" s="175"/>
      <c r="G784" s="176"/>
      <c r="H784" s="176"/>
      <c r="I784" s="175"/>
      <c r="J784" s="176"/>
      <c r="K784" s="277"/>
      <c r="L784" s="281"/>
      <c r="M784" s="210"/>
      <c r="N784" s="210"/>
    </row>
    <row r="785" spans="1:14">
      <c r="A785" s="282"/>
      <c r="B785" s="175"/>
      <c r="C785" s="175"/>
      <c r="D785" s="175"/>
      <c r="E785" s="175"/>
      <c r="F785" s="175"/>
      <c r="G785" s="176"/>
      <c r="H785" s="176"/>
      <c r="I785" s="175"/>
      <c r="J785" s="176"/>
      <c r="K785" s="277"/>
      <c r="L785" s="281"/>
      <c r="M785" s="210"/>
      <c r="N785" s="210"/>
    </row>
    <row r="786" spans="1:14">
      <c r="A786" s="282"/>
      <c r="B786" s="175"/>
      <c r="C786" s="175"/>
      <c r="D786" s="175"/>
      <c r="E786" s="175"/>
      <c r="F786" s="175"/>
      <c r="G786" s="176"/>
      <c r="H786" s="176"/>
      <c r="I786" s="175"/>
      <c r="J786" s="176"/>
      <c r="K786" s="277"/>
      <c r="L786" s="281"/>
      <c r="M786" s="210"/>
      <c r="N786" s="210"/>
    </row>
    <row r="787" spans="1:14">
      <c r="A787" s="282"/>
      <c r="B787" s="175"/>
      <c r="C787" s="175"/>
      <c r="D787" s="175"/>
      <c r="E787" s="175"/>
      <c r="F787" s="175"/>
      <c r="G787" s="176"/>
      <c r="H787" s="176"/>
      <c r="I787" s="175"/>
      <c r="J787" s="176"/>
      <c r="K787" s="277"/>
      <c r="L787" s="281"/>
      <c r="M787" s="210"/>
      <c r="N787" s="210"/>
    </row>
    <row r="788" spans="1:14">
      <c r="A788" s="282"/>
      <c r="B788" s="175"/>
      <c r="C788" s="175"/>
      <c r="D788" s="175"/>
      <c r="E788" s="175"/>
      <c r="F788" s="175"/>
      <c r="G788" s="176"/>
      <c r="H788" s="176"/>
      <c r="I788" s="175"/>
      <c r="J788" s="176"/>
      <c r="K788" s="277"/>
      <c r="L788" s="281"/>
      <c r="M788" s="210"/>
      <c r="N788" s="210"/>
    </row>
    <row r="789" spans="1:14">
      <c r="A789" s="282"/>
      <c r="B789" s="175"/>
      <c r="C789" s="175"/>
      <c r="D789" s="175"/>
      <c r="E789" s="175"/>
      <c r="F789" s="175"/>
      <c r="G789" s="176"/>
      <c r="H789" s="176"/>
      <c r="I789" s="175"/>
      <c r="J789" s="176"/>
      <c r="K789" s="277"/>
      <c r="L789" s="281"/>
      <c r="M789" s="210"/>
      <c r="N789" s="210"/>
    </row>
    <row r="790" spans="1:14">
      <c r="A790" s="282"/>
      <c r="B790" s="175"/>
      <c r="C790" s="175"/>
      <c r="D790" s="175"/>
      <c r="E790" s="175"/>
      <c r="F790" s="175"/>
      <c r="G790" s="176"/>
      <c r="H790" s="176"/>
      <c r="I790" s="175"/>
      <c r="J790" s="176"/>
      <c r="K790" s="277"/>
      <c r="L790" s="281"/>
      <c r="M790" s="210"/>
      <c r="N790" s="210"/>
    </row>
    <row r="791" spans="1:14">
      <c r="A791" s="282"/>
      <c r="B791" s="175"/>
      <c r="C791" s="175"/>
      <c r="D791" s="175"/>
      <c r="E791" s="175"/>
      <c r="F791" s="175"/>
      <c r="G791" s="176"/>
      <c r="H791" s="176"/>
      <c r="I791" s="175"/>
      <c r="J791" s="176"/>
      <c r="K791" s="277"/>
      <c r="L791" s="281"/>
      <c r="M791" s="210"/>
      <c r="N791" s="210"/>
    </row>
    <row r="792" spans="1:14">
      <c r="A792" s="282"/>
      <c r="B792" s="175"/>
      <c r="C792" s="175"/>
      <c r="D792" s="175"/>
      <c r="E792" s="175"/>
      <c r="F792" s="175"/>
      <c r="G792" s="176"/>
      <c r="H792" s="176"/>
      <c r="I792" s="175"/>
      <c r="J792" s="176"/>
      <c r="K792" s="277"/>
      <c r="L792" s="281"/>
      <c r="M792" s="210"/>
      <c r="N792" s="210"/>
    </row>
    <row r="793" spans="1:14">
      <c r="A793" s="282"/>
      <c r="B793" s="175"/>
      <c r="C793" s="175"/>
      <c r="D793" s="175"/>
      <c r="E793" s="175"/>
      <c r="F793" s="175"/>
      <c r="G793" s="176"/>
      <c r="H793" s="176"/>
      <c r="I793" s="175"/>
      <c r="J793" s="176"/>
      <c r="K793" s="277"/>
      <c r="L793" s="281"/>
      <c r="M793" s="210"/>
      <c r="N793" s="210"/>
    </row>
    <row r="794" spans="1:14">
      <c r="A794" s="282"/>
      <c r="B794" s="175"/>
      <c r="C794" s="175"/>
      <c r="D794" s="175"/>
      <c r="E794" s="175"/>
      <c r="F794" s="175"/>
      <c r="G794" s="176"/>
      <c r="H794" s="176"/>
      <c r="I794" s="175"/>
      <c r="J794" s="176"/>
      <c r="K794" s="277"/>
      <c r="L794" s="281"/>
      <c r="M794" s="210"/>
      <c r="N794" s="210"/>
    </row>
    <row r="795" spans="1:14">
      <c r="A795" s="282"/>
      <c r="B795" s="175"/>
      <c r="C795" s="175"/>
      <c r="D795" s="175"/>
      <c r="E795" s="175"/>
      <c r="F795" s="175"/>
      <c r="G795" s="176"/>
      <c r="H795" s="176"/>
      <c r="I795" s="175"/>
      <c r="J795" s="176"/>
      <c r="K795" s="277"/>
      <c r="L795" s="281"/>
      <c r="M795" s="210"/>
      <c r="N795" s="210"/>
    </row>
    <row r="796" spans="1:14">
      <c r="A796" s="282"/>
      <c r="B796" s="175"/>
      <c r="C796" s="175"/>
      <c r="D796" s="175"/>
      <c r="E796" s="175"/>
      <c r="F796" s="175"/>
      <c r="G796" s="176"/>
      <c r="H796" s="176"/>
      <c r="I796" s="175"/>
      <c r="J796" s="176"/>
      <c r="K796" s="277"/>
      <c r="L796" s="281"/>
      <c r="M796" s="210"/>
      <c r="N796" s="210"/>
    </row>
    <row r="797" spans="1:14">
      <c r="A797" s="282"/>
      <c r="B797" s="175"/>
      <c r="C797" s="175"/>
      <c r="D797" s="175"/>
      <c r="E797" s="175"/>
      <c r="F797" s="175"/>
      <c r="G797" s="176"/>
      <c r="H797" s="176"/>
      <c r="I797" s="175"/>
      <c r="J797" s="176"/>
      <c r="K797" s="277"/>
      <c r="L797" s="281"/>
      <c r="M797" s="210"/>
      <c r="N797" s="210"/>
    </row>
    <row r="798" spans="1:14">
      <c r="A798" s="282"/>
      <c r="B798" s="175"/>
      <c r="C798" s="175"/>
      <c r="D798" s="175"/>
      <c r="E798" s="175"/>
      <c r="F798" s="175"/>
      <c r="G798" s="176"/>
      <c r="H798" s="176"/>
      <c r="I798" s="175"/>
      <c r="J798" s="176"/>
      <c r="K798" s="277"/>
      <c r="L798" s="281"/>
      <c r="M798" s="210"/>
      <c r="N798" s="210"/>
    </row>
    <row r="799" spans="1:14">
      <c r="A799" s="282"/>
      <c r="B799" s="175"/>
      <c r="C799" s="175"/>
      <c r="D799" s="175"/>
      <c r="E799" s="175"/>
      <c r="F799" s="175"/>
      <c r="G799" s="176"/>
      <c r="H799" s="176"/>
      <c r="I799" s="175"/>
      <c r="J799" s="176"/>
      <c r="K799" s="277"/>
      <c r="L799" s="281"/>
      <c r="M799" s="210"/>
      <c r="N799" s="210"/>
    </row>
    <row r="800" spans="1:14">
      <c r="A800" s="282"/>
      <c r="B800" s="175"/>
      <c r="C800" s="175"/>
      <c r="D800" s="175"/>
      <c r="E800" s="175"/>
      <c r="F800" s="175"/>
      <c r="G800" s="176"/>
      <c r="H800" s="176"/>
      <c r="I800" s="175"/>
      <c r="J800" s="176"/>
      <c r="K800" s="277"/>
      <c r="L800" s="281"/>
      <c r="M800" s="210"/>
      <c r="N800" s="210"/>
    </row>
    <row r="801" spans="1:14">
      <c r="A801" s="282"/>
      <c r="B801" s="175"/>
      <c r="C801" s="175"/>
      <c r="D801" s="175"/>
      <c r="E801" s="175"/>
      <c r="F801" s="175"/>
      <c r="G801" s="176"/>
      <c r="H801" s="176"/>
      <c r="I801" s="175"/>
      <c r="J801" s="176"/>
      <c r="K801" s="277"/>
      <c r="L801" s="281"/>
      <c r="M801" s="210"/>
      <c r="N801" s="210"/>
    </row>
    <row r="802" spans="1:14">
      <c r="A802" s="282"/>
      <c r="B802" s="175"/>
      <c r="C802" s="175"/>
      <c r="D802" s="175"/>
      <c r="E802" s="175"/>
      <c r="F802" s="175"/>
      <c r="G802" s="176"/>
      <c r="H802" s="176"/>
      <c r="I802" s="175"/>
      <c r="J802" s="176"/>
      <c r="K802" s="277"/>
      <c r="L802" s="281"/>
      <c r="M802" s="210"/>
      <c r="N802" s="210"/>
    </row>
    <row r="803" spans="1:14">
      <c r="A803" s="282"/>
      <c r="B803" s="175"/>
      <c r="C803" s="175"/>
      <c r="D803" s="175"/>
      <c r="E803" s="175"/>
      <c r="F803" s="175"/>
      <c r="G803" s="176"/>
      <c r="H803" s="176"/>
      <c r="I803" s="175"/>
      <c r="J803" s="176"/>
      <c r="K803" s="277"/>
      <c r="L803" s="281"/>
      <c r="M803" s="210"/>
      <c r="N803" s="210"/>
    </row>
    <row r="804" spans="1:14">
      <c r="A804" s="282"/>
      <c r="B804" s="175"/>
      <c r="C804" s="175"/>
      <c r="D804" s="175"/>
      <c r="E804" s="175"/>
      <c r="F804" s="175"/>
      <c r="G804" s="176"/>
      <c r="H804" s="176"/>
      <c r="I804" s="175"/>
      <c r="J804" s="176"/>
      <c r="K804" s="277"/>
      <c r="L804" s="281"/>
      <c r="M804" s="210"/>
      <c r="N804" s="210"/>
    </row>
    <row r="805" spans="1:14">
      <c r="A805" s="282"/>
      <c r="B805" s="175"/>
      <c r="C805" s="175"/>
      <c r="D805" s="175"/>
      <c r="E805" s="175"/>
      <c r="F805" s="175"/>
      <c r="G805" s="176"/>
      <c r="H805" s="176"/>
      <c r="I805" s="175"/>
      <c r="J805" s="176"/>
      <c r="K805" s="277"/>
      <c r="L805" s="281"/>
      <c r="M805" s="210"/>
      <c r="N805" s="210"/>
    </row>
    <row r="806" spans="1:14">
      <c r="A806" s="282"/>
      <c r="B806" s="175"/>
      <c r="C806" s="175"/>
      <c r="D806" s="175"/>
      <c r="E806" s="175"/>
      <c r="F806" s="175"/>
      <c r="G806" s="176"/>
      <c r="H806" s="176"/>
      <c r="I806" s="175"/>
      <c r="J806" s="176"/>
      <c r="K806" s="277"/>
      <c r="L806" s="281"/>
      <c r="M806" s="210"/>
      <c r="N806" s="210"/>
    </row>
    <row r="807" spans="1:14">
      <c r="A807" s="282"/>
      <c r="B807" s="175"/>
      <c r="C807" s="175"/>
      <c r="D807" s="175"/>
      <c r="E807" s="175"/>
      <c r="F807" s="175"/>
      <c r="G807" s="176"/>
      <c r="H807" s="176"/>
      <c r="I807" s="175"/>
      <c r="J807" s="176"/>
      <c r="K807" s="277"/>
      <c r="L807" s="281"/>
      <c r="M807" s="210"/>
      <c r="N807" s="210"/>
    </row>
    <row r="808" spans="1:14">
      <c r="A808" s="282"/>
      <c r="B808" s="175"/>
      <c r="C808" s="175"/>
      <c r="D808" s="175"/>
      <c r="E808" s="175"/>
      <c r="F808" s="175"/>
      <c r="G808" s="176"/>
      <c r="H808" s="176"/>
      <c r="I808" s="175"/>
      <c r="J808" s="176"/>
      <c r="K808" s="277"/>
      <c r="L808" s="281"/>
      <c r="M808" s="210"/>
      <c r="N808" s="210"/>
    </row>
    <row r="809" spans="1:14">
      <c r="A809" s="282"/>
      <c r="B809" s="175"/>
      <c r="C809" s="175"/>
      <c r="D809" s="175"/>
      <c r="E809" s="175"/>
      <c r="F809" s="175"/>
      <c r="G809" s="176"/>
      <c r="H809" s="176"/>
      <c r="I809" s="175"/>
      <c r="J809" s="176"/>
      <c r="K809" s="277"/>
      <c r="L809" s="281"/>
      <c r="M809" s="210"/>
      <c r="N809" s="210"/>
    </row>
    <row r="810" spans="1:14">
      <c r="A810" s="282"/>
      <c r="B810" s="175"/>
      <c r="C810" s="175"/>
      <c r="D810" s="175"/>
      <c r="E810" s="175"/>
      <c r="F810" s="175"/>
      <c r="G810" s="176"/>
      <c r="H810" s="176"/>
      <c r="I810" s="175"/>
      <c r="J810" s="176"/>
      <c r="K810" s="277"/>
      <c r="L810" s="281"/>
      <c r="M810" s="210"/>
      <c r="N810" s="210"/>
    </row>
    <row r="811" spans="1:14">
      <c r="A811" s="282"/>
      <c r="B811" s="175"/>
      <c r="C811" s="175"/>
      <c r="D811" s="175"/>
      <c r="E811" s="175"/>
      <c r="F811" s="175"/>
      <c r="G811" s="176"/>
      <c r="H811" s="176"/>
      <c r="I811" s="175"/>
      <c r="J811" s="176"/>
      <c r="K811" s="277"/>
      <c r="L811" s="281"/>
      <c r="M811" s="210"/>
      <c r="N811" s="210"/>
    </row>
    <row r="812" spans="1:14">
      <c r="A812" s="282"/>
      <c r="B812" s="175"/>
      <c r="C812" s="175"/>
      <c r="D812" s="175"/>
      <c r="E812" s="175"/>
      <c r="F812" s="175"/>
      <c r="G812" s="176"/>
      <c r="H812" s="176"/>
      <c r="I812" s="175"/>
      <c r="J812" s="176"/>
      <c r="K812" s="277"/>
      <c r="L812" s="281"/>
      <c r="M812" s="210"/>
      <c r="N812" s="210"/>
    </row>
    <row r="813" spans="1:14">
      <c r="A813" s="282"/>
      <c r="B813" s="175"/>
      <c r="C813" s="175"/>
      <c r="D813" s="175"/>
      <c r="E813" s="175"/>
      <c r="F813" s="175"/>
      <c r="G813" s="176"/>
      <c r="H813" s="176"/>
      <c r="I813" s="175"/>
      <c r="J813" s="176"/>
      <c r="K813" s="277"/>
      <c r="L813" s="281"/>
      <c r="M813" s="210"/>
      <c r="N813" s="210"/>
    </row>
    <row r="814" spans="1:14">
      <c r="A814" s="282"/>
      <c r="B814" s="175"/>
      <c r="C814" s="175"/>
      <c r="D814" s="175"/>
      <c r="E814" s="175"/>
      <c r="F814" s="175"/>
      <c r="G814" s="176"/>
      <c r="H814" s="176"/>
      <c r="I814" s="175"/>
      <c r="J814" s="176"/>
      <c r="K814" s="277"/>
      <c r="L814" s="281"/>
      <c r="M814" s="210"/>
      <c r="N814" s="210"/>
    </row>
    <row r="815" spans="1:14">
      <c r="A815" s="282"/>
      <c r="B815" s="175"/>
      <c r="C815" s="175"/>
      <c r="D815" s="175"/>
      <c r="E815" s="175"/>
      <c r="F815" s="175"/>
      <c r="G815" s="176"/>
      <c r="H815" s="176"/>
      <c r="I815" s="175"/>
      <c r="J815" s="176"/>
      <c r="K815" s="277"/>
      <c r="L815" s="281"/>
      <c r="M815" s="210"/>
      <c r="N815" s="210"/>
    </row>
    <row r="816" spans="1:14">
      <c r="A816" s="282"/>
      <c r="B816" s="175"/>
      <c r="C816" s="175"/>
      <c r="D816" s="175"/>
      <c r="E816" s="175"/>
      <c r="F816" s="175"/>
      <c r="G816" s="176"/>
      <c r="H816" s="176"/>
      <c r="I816" s="175"/>
      <c r="J816" s="176"/>
      <c r="K816" s="277"/>
      <c r="L816" s="281"/>
      <c r="M816" s="210"/>
      <c r="N816" s="210"/>
    </row>
    <row r="817" spans="1:14">
      <c r="A817" s="282"/>
      <c r="B817" s="175"/>
      <c r="C817" s="175"/>
      <c r="D817" s="175"/>
      <c r="E817" s="175"/>
      <c r="F817" s="175"/>
      <c r="G817" s="176"/>
      <c r="H817" s="176"/>
      <c r="I817" s="175"/>
      <c r="J817" s="176"/>
      <c r="K817" s="277"/>
      <c r="L817" s="281"/>
      <c r="M817" s="210"/>
      <c r="N817" s="210"/>
    </row>
    <row r="818" spans="1:14">
      <c r="A818" s="282"/>
      <c r="B818" s="175"/>
      <c r="C818" s="175"/>
      <c r="D818" s="175"/>
      <c r="E818" s="175"/>
      <c r="F818" s="175"/>
      <c r="G818" s="176"/>
      <c r="H818" s="176"/>
      <c r="I818" s="175"/>
      <c r="J818" s="176"/>
      <c r="K818" s="277"/>
      <c r="L818" s="281"/>
      <c r="M818" s="210"/>
      <c r="N818" s="210"/>
    </row>
    <row r="819" spans="1:14">
      <c r="A819" s="282"/>
      <c r="B819" s="175"/>
      <c r="C819" s="175"/>
      <c r="D819" s="175"/>
      <c r="E819" s="175"/>
      <c r="F819" s="175"/>
      <c r="G819" s="176"/>
      <c r="H819" s="176"/>
      <c r="I819" s="175"/>
      <c r="J819" s="176"/>
      <c r="K819" s="277"/>
      <c r="L819" s="281"/>
      <c r="M819" s="210"/>
      <c r="N819" s="210"/>
    </row>
    <row r="820" spans="1:14">
      <c r="A820" s="282"/>
      <c r="B820" s="175"/>
      <c r="C820" s="175"/>
      <c r="D820" s="175"/>
      <c r="E820" s="175"/>
      <c r="F820" s="175"/>
      <c r="G820" s="176"/>
      <c r="H820" s="176"/>
      <c r="I820" s="175"/>
      <c r="J820" s="176"/>
      <c r="K820" s="277"/>
      <c r="L820" s="281"/>
      <c r="M820" s="210"/>
      <c r="N820" s="210"/>
    </row>
    <row r="821" spans="1:14">
      <c r="A821" s="282"/>
      <c r="B821" s="175"/>
      <c r="C821" s="175"/>
      <c r="D821" s="175"/>
      <c r="E821" s="175"/>
      <c r="F821" s="175"/>
      <c r="G821" s="176"/>
      <c r="H821" s="176"/>
      <c r="I821" s="175"/>
      <c r="J821" s="176"/>
      <c r="K821" s="277"/>
      <c r="L821" s="281"/>
      <c r="M821" s="210"/>
      <c r="N821" s="210"/>
    </row>
    <row r="822" spans="1:14">
      <c r="A822" s="282"/>
      <c r="B822" s="175"/>
      <c r="C822" s="175"/>
      <c r="D822" s="175"/>
      <c r="E822" s="175"/>
      <c r="F822" s="175"/>
      <c r="G822" s="176"/>
      <c r="H822" s="176"/>
      <c r="I822" s="175"/>
      <c r="J822" s="176"/>
      <c r="K822" s="277"/>
      <c r="L822" s="281"/>
      <c r="M822" s="210"/>
      <c r="N822" s="210"/>
    </row>
    <row r="823" spans="1:14">
      <c r="A823" s="282"/>
      <c r="B823" s="175"/>
      <c r="C823" s="175"/>
      <c r="D823" s="175"/>
      <c r="E823" s="175"/>
      <c r="F823" s="175"/>
      <c r="G823" s="176"/>
      <c r="H823" s="176"/>
      <c r="I823" s="175"/>
      <c r="J823" s="176"/>
      <c r="K823" s="277"/>
      <c r="L823" s="281"/>
      <c r="M823" s="210"/>
      <c r="N823" s="210"/>
    </row>
    <row r="824" spans="1:14">
      <c r="A824" s="282"/>
      <c r="B824" s="175"/>
      <c r="C824" s="175"/>
      <c r="D824" s="175"/>
      <c r="E824" s="175"/>
      <c r="F824" s="175"/>
      <c r="G824" s="176"/>
      <c r="H824" s="176"/>
      <c r="I824" s="175"/>
      <c r="J824" s="176"/>
      <c r="K824" s="277"/>
      <c r="L824" s="281"/>
      <c r="M824" s="210"/>
      <c r="N824" s="210"/>
    </row>
    <row r="825" spans="1:14">
      <c r="A825" s="282"/>
      <c r="B825" s="175"/>
      <c r="C825" s="175"/>
      <c r="D825" s="175"/>
      <c r="E825" s="175"/>
      <c r="F825" s="175"/>
      <c r="G825" s="176"/>
      <c r="H825" s="176"/>
      <c r="I825" s="175"/>
      <c r="J825" s="176"/>
      <c r="K825" s="277"/>
      <c r="L825" s="281"/>
      <c r="M825" s="210"/>
      <c r="N825" s="210"/>
    </row>
    <row r="826" spans="1:14">
      <c r="A826" s="282"/>
      <c r="B826" s="175"/>
      <c r="C826" s="175"/>
      <c r="D826" s="175"/>
      <c r="E826" s="175"/>
      <c r="F826" s="175"/>
      <c r="G826" s="176"/>
      <c r="H826" s="176"/>
      <c r="I826" s="175"/>
      <c r="J826" s="176"/>
      <c r="K826" s="277"/>
      <c r="L826" s="281"/>
      <c r="M826" s="210"/>
      <c r="N826" s="210"/>
    </row>
    <row r="827" spans="1:14">
      <c r="A827" s="282"/>
      <c r="B827" s="175"/>
      <c r="C827" s="175"/>
      <c r="D827" s="175"/>
      <c r="E827" s="175"/>
      <c r="F827" s="175"/>
      <c r="G827" s="176"/>
      <c r="H827" s="176"/>
      <c r="I827" s="175"/>
      <c r="J827" s="176"/>
      <c r="K827" s="277"/>
      <c r="L827" s="281"/>
      <c r="M827" s="210"/>
      <c r="N827" s="210"/>
    </row>
    <row r="828" spans="1:14">
      <c r="A828" s="282"/>
      <c r="B828" s="175"/>
      <c r="C828" s="175"/>
      <c r="D828" s="175"/>
      <c r="E828" s="175"/>
      <c r="F828" s="175"/>
      <c r="G828" s="176"/>
      <c r="H828" s="176"/>
      <c r="I828" s="175"/>
      <c r="J828" s="176"/>
      <c r="K828" s="277"/>
      <c r="L828" s="281"/>
      <c r="M828" s="210"/>
      <c r="N828" s="210"/>
    </row>
    <row r="829" spans="1:14">
      <c r="A829" s="282"/>
      <c r="B829" s="175"/>
      <c r="C829" s="175"/>
      <c r="D829" s="175"/>
      <c r="E829" s="175"/>
      <c r="F829" s="175"/>
      <c r="G829" s="176"/>
      <c r="H829" s="176"/>
      <c r="I829" s="175"/>
      <c r="J829" s="176"/>
      <c r="K829" s="277"/>
      <c r="L829" s="281"/>
      <c r="M829" s="210"/>
      <c r="N829" s="210"/>
    </row>
    <row r="830" spans="1:14">
      <c r="A830" s="282"/>
      <c r="B830" s="175"/>
      <c r="C830" s="175"/>
      <c r="D830" s="175"/>
      <c r="E830" s="175"/>
      <c r="F830" s="175"/>
      <c r="G830" s="176"/>
      <c r="H830" s="176"/>
      <c r="I830" s="175"/>
      <c r="J830" s="176"/>
      <c r="K830" s="277"/>
      <c r="L830" s="281"/>
      <c r="M830" s="210"/>
      <c r="N830" s="210"/>
    </row>
    <row r="831" spans="1:14">
      <c r="A831" s="282"/>
      <c r="B831" s="175"/>
      <c r="C831" s="175"/>
      <c r="D831" s="175"/>
      <c r="E831" s="175"/>
      <c r="F831" s="175"/>
      <c r="G831" s="176"/>
      <c r="H831" s="176"/>
      <c r="I831" s="175"/>
      <c r="J831" s="176"/>
      <c r="K831" s="277"/>
      <c r="L831" s="281"/>
      <c r="M831" s="210"/>
      <c r="N831" s="210"/>
    </row>
    <row r="832" spans="1:14">
      <c r="A832" s="282"/>
      <c r="B832" s="175"/>
      <c r="C832" s="175"/>
      <c r="D832" s="175"/>
      <c r="E832" s="175"/>
      <c r="F832" s="175"/>
      <c r="G832" s="176"/>
      <c r="H832" s="176"/>
      <c r="I832" s="175"/>
      <c r="J832" s="176"/>
      <c r="K832" s="277"/>
      <c r="L832" s="281"/>
      <c r="M832" s="210"/>
      <c r="N832" s="210"/>
    </row>
    <row r="833" spans="1:14">
      <c r="A833" s="282"/>
      <c r="B833" s="175"/>
      <c r="C833" s="175"/>
      <c r="D833" s="175"/>
      <c r="E833" s="175"/>
      <c r="F833" s="175"/>
      <c r="G833" s="176"/>
      <c r="H833" s="176"/>
      <c r="I833" s="175"/>
      <c r="J833" s="176"/>
      <c r="K833" s="277"/>
      <c r="L833" s="281"/>
      <c r="M833" s="210"/>
      <c r="N833" s="210"/>
    </row>
    <row r="834" spans="1:14">
      <c r="A834" s="282"/>
      <c r="B834" s="175"/>
      <c r="C834" s="175"/>
      <c r="D834" s="175"/>
      <c r="E834" s="175"/>
      <c r="F834" s="175"/>
      <c r="G834" s="176"/>
      <c r="H834" s="176"/>
      <c r="I834" s="175"/>
      <c r="J834" s="176"/>
      <c r="K834" s="277"/>
      <c r="L834" s="281"/>
      <c r="M834" s="210"/>
      <c r="N834" s="210"/>
    </row>
    <row r="835" spans="1:14">
      <c r="A835" s="282"/>
      <c r="B835" s="175"/>
      <c r="C835" s="175"/>
      <c r="D835" s="175"/>
      <c r="E835" s="175"/>
      <c r="F835" s="175"/>
      <c r="G835" s="176"/>
      <c r="H835" s="176"/>
      <c r="I835" s="175"/>
      <c r="J835" s="176"/>
      <c r="K835" s="277"/>
      <c r="L835" s="281"/>
      <c r="M835" s="210"/>
      <c r="N835" s="210"/>
    </row>
    <row r="836" spans="1:14">
      <c r="A836" s="282"/>
      <c r="B836" s="175"/>
      <c r="C836" s="175"/>
      <c r="D836" s="175"/>
      <c r="E836" s="175"/>
      <c r="F836" s="175"/>
      <c r="G836" s="176"/>
      <c r="H836" s="176"/>
      <c r="I836" s="175"/>
      <c r="J836" s="176"/>
      <c r="K836" s="277"/>
      <c r="L836" s="281"/>
      <c r="M836" s="210"/>
      <c r="N836" s="210"/>
    </row>
    <row r="837" spans="1:14">
      <c r="A837" s="282"/>
      <c r="B837" s="175"/>
      <c r="C837" s="175"/>
      <c r="D837" s="175"/>
      <c r="E837" s="175"/>
      <c r="F837" s="175"/>
      <c r="G837" s="176"/>
      <c r="H837" s="176"/>
      <c r="I837" s="175"/>
      <c r="J837" s="176"/>
      <c r="K837" s="277"/>
      <c r="L837" s="281"/>
      <c r="M837" s="210"/>
      <c r="N837" s="210"/>
    </row>
    <row r="838" spans="1:14">
      <c r="A838" s="282"/>
      <c r="B838" s="175"/>
      <c r="C838" s="175"/>
      <c r="D838" s="175"/>
      <c r="E838" s="175"/>
      <c r="F838" s="175"/>
      <c r="G838" s="176"/>
      <c r="H838" s="176"/>
      <c r="I838" s="175"/>
      <c r="J838" s="176"/>
      <c r="K838" s="277"/>
      <c r="L838" s="281"/>
      <c r="M838" s="210"/>
      <c r="N838" s="210"/>
    </row>
    <row r="839" spans="1:14">
      <c r="A839" s="282"/>
      <c r="B839" s="175"/>
      <c r="C839" s="175"/>
      <c r="D839" s="175"/>
      <c r="E839" s="175"/>
      <c r="F839" s="175"/>
      <c r="G839" s="176"/>
      <c r="H839" s="176"/>
      <c r="I839" s="175"/>
      <c r="J839" s="176"/>
      <c r="K839" s="277"/>
      <c r="L839" s="281"/>
      <c r="M839" s="210"/>
      <c r="N839" s="210"/>
    </row>
    <row r="840" spans="1:14">
      <c r="A840" s="282"/>
      <c r="B840" s="175"/>
      <c r="C840" s="175"/>
      <c r="D840" s="175"/>
      <c r="E840" s="175"/>
      <c r="F840" s="175"/>
      <c r="G840" s="176"/>
      <c r="H840" s="176"/>
      <c r="I840" s="175"/>
      <c r="J840" s="176"/>
      <c r="K840" s="277"/>
      <c r="L840" s="281"/>
      <c r="M840" s="210"/>
      <c r="N840" s="210"/>
    </row>
    <row r="841" spans="1:14">
      <c r="A841" s="282"/>
      <c r="B841" s="175"/>
      <c r="C841" s="175"/>
      <c r="D841" s="175"/>
      <c r="E841" s="175"/>
      <c r="F841" s="175"/>
      <c r="G841" s="176"/>
      <c r="H841" s="176"/>
      <c r="I841" s="175"/>
      <c r="J841" s="176"/>
      <c r="K841" s="277"/>
      <c r="L841" s="281"/>
      <c r="M841" s="210"/>
      <c r="N841" s="210"/>
    </row>
    <row r="842" spans="1:14">
      <c r="A842" s="282"/>
      <c r="B842" s="175"/>
      <c r="C842" s="175"/>
      <c r="D842" s="175"/>
      <c r="E842" s="175"/>
      <c r="F842" s="175"/>
      <c r="G842" s="176"/>
      <c r="H842" s="176"/>
      <c r="I842" s="175"/>
      <c r="J842" s="176"/>
      <c r="K842" s="277"/>
      <c r="L842" s="281"/>
      <c r="M842" s="210"/>
      <c r="N842" s="210"/>
    </row>
    <row r="843" spans="1:14">
      <c r="A843" s="282"/>
      <c r="B843" s="175"/>
      <c r="C843" s="175"/>
      <c r="D843" s="175"/>
      <c r="E843" s="175"/>
      <c r="F843" s="175"/>
      <c r="G843" s="176"/>
      <c r="H843" s="176"/>
      <c r="I843" s="175"/>
      <c r="J843" s="176"/>
      <c r="K843" s="277"/>
      <c r="L843" s="281"/>
      <c r="M843" s="210"/>
      <c r="N843" s="210"/>
    </row>
    <row r="844" spans="1:14">
      <c r="A844" s="282"/>
      <c r="B844" s="175"/>
      <c r="C844" s="175"/>
      <c r="D844" s="175"/>
      <c r="E844" s="175"/>
      <c r="F844" s="175"/>
      <c r="G844" s="176"/>
      <c r="H844" s="176"/>
      <c r="I844" s="175"/>
      <c r="J844" s="176"/>
      <c r="K844" s="277"/>
      <c r="L844" s="281"/>
      <c r="M844" s="210"/>
      <c r="N844" s="210"/>
    </row>
    <row r="845" spans="1:14">
      <c r="A845" s="282"/>
      <c r="B845" s="175"/>
      <c r="C845" s="175"/>
      <c r="D845" s="175"/>
      <c r="E845" s="175"/>
      <c r="F845" s="175"/>
      <c r="G845" s="176"/>
      <c r="H845" s="176"/>
      <c r="I845" s="175"/>
      <c r="J845" s="176"/>
      <c r="K845" s="277"/>
      <c r="L845" s="281"/>
      <c r="M845" s="210"/>
      <c r="N845" s="210"/>
    </row>
    <row r="846" spans="1:14">
      <c r="A846" s="282"/>
      <c r="B846" s="175"/>
      <c r="C846" s="175"/>
      <c r="D846" s="175"/>
      <c r="E846" s="175"/>
      <c r="F846" s="175"/>
      <c r="G846" s="176"/>
      <c r="H846" s="176"/>
      <c r="I846" s="175"/>
      <c r="J846" s="176"/>
      <c r="K846" s="277"/>
      <c r="L846" s="281"/>
      <c r="M846" s="210"/>
      <c r="N846" s="210"/>
    </row>
    <row r="847" spans="1:14">
      <c r="A847" s="282"/>
      <c r="B847" s="175"/>
      <c r="C847" s="175"/>
      <c r="D847" s="175"/>
      <c r="E847" s="175"/>
      <c r="F847" s="175"/>
      <c r="G847" s="176"/>
      <c r="H847" s="176"/>
      <c r="I847" s="175"/>
      <c r="J847" s="176"/>
      <c r="K847" s="277"/>
      <c r="L847" s="281"/>
      <c r="M847" s="210"/>
      <c r="N847" s="210"/>
    </row>
    <row r="848" spans="1:14">
      <c r="A848" s="282"/>
      <c r="B848" s="175"/>
      <c r="C848" s="175"/>
      <c r="D848" s="175"/>
      <c r="E848" s="175"/>
      <c r="F848" s="175"/>
      <c r="G848" s="176"/>
      <c r="H848" s="176"/>
      <c r="I848" s="175"/>
      <c r="J848" s="176"/>
      <c r="K848" s="277"/>
      <c r="L848" s="281"/>
      <c r="M848" s="210"/>
      <c r="N848" s="210"/>
    </row>
    <row r="849" spans="1:14">
      <c r="A849" s="282"/>
      <c r="B849" s="175"/>
      <c r="C849" s="175"/>
      <c r="D849" s="175"/>
      <c r="E849" s="175"/>
      <c r="F849" s="175"/>
      <c r="G849" s="176"/>
      <c r="H849" s="176"/>
      <c r="I849" s="175"/>
      <c r="J849" s="176"/>
      <c r="K849" s="277"/>
      <c r="L849" s="281"/>
      <c r="M849" s="210"/>
      <c r="N849" s="210"/>
    </row>
    <row r="850" spans="1:14">
      <c r="A850" s="282"/>
      <c r="B850" s="175"/>
      <c r="C850" s="175"/>
      <c r="D850" s="175"/>
      <c r="E850" s="175"/>
      <c r="F850" s="175"/>
      <c r="G850" s="176"/>
      <c r="H850" s="176"/>
      <c r="I850" s="175"/>
      <c r="J850" s="176"/>
      <c r="K850" s="277"/>
      <c r="L850" s="281"/>
      <c r="M850" s="210"/>
      <c r="N850" s="210"/>
    </row>
    <row r="851" spans="1:14">
      <c r="A851" s="282"/>
      <c r="B851" s="175"/>
      <c r="C851" s="175"/>
      <c r="D851" s="175"/>
      <c r="E851" s="175"/>
      <c r="F851" s="175"/>
      <c r="G851" s="176"/>
      <c r="H851" s="176"/>
      <c r="I851" s="175"/>
      <c r="J851" s="176"/>
      <c r="K851" s="277"/>
      <c r="L851" s="281"/>
      <c r="M851" s="210"/>
      <c r="N851" s="210"/>
    </row>
    <row r="852" spans="1:14">
      <c r="A852" s="282"/>
      <c r="B852" s="175"/>
      <c r="C852" s="175"/>
      <c r="D852" s="175"/>
      <c r="E852" s="175"/>
      <c r="F852" s="175"/>
      <c r="G852" s="176"/>
      <c r="H852" s="176"/>
      <c r="I852" s="175"/>
      <c r="J852" s="176"/>
      <c r="K852" s="277"/>
      <c r="L852" s="281"/>
      <c r="M852" s="210"/>
      <c r="N852" s="210"/>
    </row>
    <row r="853" spans="1:14">
      <c r="A853" s="282"/>
      <c r="B853" s="175"/>
      <c r="C853" s="175"/>
      <c r="D853" s="175"/>
      <c r="E853" s="175"/>
      <c r="F853" s="175"/>
      <c r="G853" s="176"/>
      <c r="H853" s="176"/>
      <c r="I853" s="175"/>
      <c r="J853" s="176"/>
      <c r="K853" s="277"/>
      <c r="L853" s="281"/>
      <c r="M853" s="210"/>
      <c r="N853" s="210"/>
    </row>
    <row r="854" spans="1:14">
      <c r="A854" s="282"/>
      <c r="B854" s="175"/>
      <c r="C854" s="175"/>
      <c r="D854" s="175"/>
      <c r="E854" s="175"/>
      <c r="F854" s="175"/>
      <c r="G854" s="176"/>
      <c r="H854" s="176"/>
      <c r="I854" s="175"/>
      <c r="J854" s="176"/>
      <c r="K854" s="277"/>
      <c r="L854" s="281"/>
      <c r="M854" s="210"/>
      <c r="N854" s="210"/>
    </row>
    <row r="855" spans="1:14">
      <c r="A855" s="282"/>
      <c r="B855" s="175"/>
      <c r="C855" s="175"/>
      <c r="D855" s="175"/>
      <c r="E855" s="175"/>
      <c r="F855" s="175"/>
      <c r="G855" s="176"/>
      <c r="H855" s="176"/>
      <c r="I855" s="175"/>
      <c r="J855" s="176"/>
      <c r="K855" s="277"/>
      <c r="L855" s="281"/>
      <c r="M855" s="210"/>
      <c r="N855" s="210"/>
    </row>
    <row r="856" spans="1:14">
      <c r="A856" s="282"/>
      <c r="B856" s="175"/>
      <c r="C856" s="175"/>
      <c r="D856" s="175"/>
      <c r="E856" s="175"/>
      <c r="F856" s="175"/>
      <c r="G856" s="176"/>
      <c r="H856" s="176"/>
      <c r="I856" s="175"/>
      <c r="J856" s="176"/>
      <c r="K856" s="277"/>
      <c r="L856" s="281"/>
      <c r="M856" s="210"/>
      <c r="N856" s="210"/>
    </row>
    <row r="857" spans="1:14">
      <c r="A857" s="282"/>
      <c r="B857" s="175"/>
      <c r="C857" s="175"/>
      <c r="D857" s="175"/>
      <c r="E857" s="175"/>
      <c r="F857" s="175"/>
      <c r="G857" s="176"/>
      <c r="H857" s="176"/>
      <c r="I857" s="175"/>
      <c r="J857" s="176"/>
      <c r="K857" s="277"/>
      <c r="L857" s="281"/>
      <c r="M857" s="210"/>
      <c r="N857" s="210"/>
    </row>
    <row r="858" spans="1:14">
      <c r="A858" s="282"/>
      <c r="B858" s="175"/>
      <c r="C858" s="175"/>
      <c r="D858" s="175"/>
      <c r="E858" s="175"/>
      <c r="F858" s="175"/>
      <c r="G858" s="176"/>
      <c r="H858" s="176"/>
      <c r="I858" s="175"/>
      <c r="J858" s="176"/>
      <c r="K858" s="277"/>
      <c r="L858" s="281"/>
      <c r="M858" s="210"/>
      <c r="N858" s="210"/>
    </row>
    <row r="859" spans="1:14">
      <c r="A859" s="282"/>
      <c r="B859" s="175"/>
      <c r="C859" s="175"/>
      <c r="D859" s="175"/>
      <c r="E859" s="175"/>
      <c r="F859" s="175"/>
      <c r="G859" s="176"/>
      <c r="H859" s="176"/>
      <c r="I859" s="175"/>
      <c r="J859" s="176"/>
      <c r="K859" s="277"/>
      <c r="L859" s="281"/>
      <c r="M859" s="210"/>
      <c r="N859" s="210"/>
    </row>
    <row r="860" spans="1:14">
      <c r="A860" s="282"/>
      <c r="B860" s="175"/>
      <c r="C860" s="175"/>
      <c r="D860" s="175"/>
      <c r="E860" s="175"/>
      <c r="F860" s="175"/>
      <c r="G860" s="176"/>
      <c r="H860" s="176"/>
      <c r="I860" s="175"/>
      <c r="J860" s="176"/>
      <c r="K860" s="277"/>
      <c r="L860" s="281"/>
      <c r="M860" s="210"/>
      <c r="N860" s="210"/>
    </row>
    <row r="861" spans="1:14">
      <c r="A861" s="282"/>
      <c r="B861" s="175"/>
      <c r="C861" s="175"/>
      <c r="D861" s="175"/>
      <c r="E861" s="175"/>
      <c r="F861" s="175"/>
      <c r="G861" s="176"/>
      <c r="H861" s="176"/>
      <c r="I861" s="175"/>
      <c r="J861" s="176"/>
      <c r="K861" s="277"/>
      <c r="L861" s="281"/>
      <c r="M861" s="210"/>
      <c r="N861" s="210"/>
    </row>
    <row r="862" spans="1:14">
      <c r="A862" s="282"/>
      <c r="B862" s="175"/>
      <c r="C862" s="175"/>
      <c r="D862" s="175"/>
      <c r="E862" s="175"/>
      <c r="F862" s="175"/>
      <c r="G862" s="176"/>
      <c r="H862" s="176"/>
      <c r="I862" s="175"/>
      <c r="J862" s="176"/>
      <c r="K862" s="277"/>
      <c r="L862" s="281"/>
      <c r="M862" s="210"/>
      <c r="N862" s="210"/>
    </row>
    <row r="863" spans="1:14">
      <c r="A863" s="282"/>
      <c r="B863" s="175"/>
      <c r="C863" s="175"/>
      <c r="D863" s="175"/>
      <c r="E863" s="175"/>
      <c r="F863" s="175"/>
      <c r="G863" s="176"/>
      <c r="H863" s="176"/>
      <c r="I863" s="175"/>
      <c r="J863" s="176"/>
      <c r="K863" s="277"/>
      <c r="L863" s="281"/>
      <c r="M863" s="210"/>
      <c r="N863" s="210"/>
    </row>
    <row r="864" spans="1:14">
      <c r="A864" s="282"/>
      <c r="B864" s="175"/>
      <c r="C864" s="175"/>
      <c r="D864" s="175"/>
      <c r="E864" s="175"/>
      <c r="F864" s="175"/>
      <c r="G864" s="176"/>
      <c r="H864" s="176"/>
      <c r="I864" s="175"/>
      <c r="J864" s="176"/>
      <c r="K864" s="277"/>
      <c r="L864" s="281"/>
      <c r="M864" s="210"/>
      <c r="N864" s="210"/>
    </row>
    <row r="865" spans="1:14">
      <c r="A865" s="282"/>
      <c r="B865" s="175"/>
      <c r="C865" s="175"/>
      <c r="D865" s="175"/>
      <c r="E865" s="175"/>
      <c r="F865" s="175"/>
      <c r="G865" s="176"/>
      <c r="H865" s="176"/>
      <c r="I865" s="175"/>
      <c r="J865" s="176"/>
      <c r="K865" s="277"/>
      <c r="L865" s="281"/>
      <c r="M865" s="210"/>
      <c r="N865" s="210"/>
    </row>
    <row r="866" spans="1:14">
      <c r="A866" s="282"/>
      <c r="B866" s="175"/>
      <c r="C866" s="175"/>
      <c r="D866" s="175"/>
      <c r="E866" s="175"/>
      <c r="F866" s="175"/>
      <c r="G866" s="176"/>
      <c r="H866" s="176"/>
      <c r="I866" s="175"/>
      <c r="J866" s="176"/>
      <c r="K866" s="277"/>
      <c r="L866" s="281"/>
      <c r="M866" s="210"/>
      <c r="N866" s="210"/>
    </row>
    <row r="867" spans="1:14">
      <c r="A867" s="282"/>
      <c r="B867" s="175"/>
      <c r="C867" s="175"/>
      <c r="D867" s="175"/>
      <c r="E867" s="175"/>
      <c r="F867" s="175"/>
      <c r="G867" s="176"/>
      <c r="H867" s="176"/>
      <c r="I867" s="175"/>
      <c r="J867" s="176"/>
      <c r="K867" s="277"/>
      <c r="L867" s="281"/>
      <c r="M867" s="210"/>
      <c r="N867" s="210"/>
    </row>
    <row r="868" spans="1:14">
      <c r="A868" s="282"/>
      <c r="B868" s="175"/>
      <c r="C868" s="175"/>
      <c r="D868" s="175"/>
      <c r="E868" s="175"/>
      <c r="F868" s="175"/>
      <c r="G868" s="176"/>
      <c r="H868" s="176"/>
      <c r="I868" s="175"/>
      <c r="J868" s="176"/>
      <c r="K868" s="277"/>
      <c r="L868" s="281"/>
      <c r="M868" s="210"/>
      <c r="N868" s="210"/>
    </row>
    <row r="869" spans="1:14">
      <c r="A869" s="282"/>
      <c r="B869" s="175"/>
      <c r="C869" s="175"/>
      <c r="D869" s="175"/>
      <c r="E869" s="175"/>
      <c r="F869" s="175"/>
      <c r="G869" s="176"/>
      <c r="H869" s="176"/>
      <c r="I869" s="175"/>
      <c r="J869" s="176"/>
      <c r="K869" s="277"/>
      <c r="L869" s="281"/>
      <c r="M869" s="210"/>
      <c r="N869" s="210"/>
    </row>
    <row r="870" spans="1:14">
      <c r="A870" s="282"/>
      <c r="B870" s="175"/>
      <c r="C870" s="175"/>
      <c r="D870" s="175"/>
      <c r="E870" s="175"/>
      <c r="F870" s="175"/>
      <c r="G870" s="176"/>
      <c r="H870" s="176"/>
      <c r="I870" s="175"/>
      <c r="J870" s="176"/>
      <c r="K870" s="277"/>
      <c r="L870" s="281"/>
      <c r="M870" s="210"/>
      <c r="N870" s="210"/>
    </row>
    <row r="871" spans="1:14">
      <c r="A871" s="282"/>
      <c r="B871" s="175"/>
      <c r="C871" s="175"/>
      <c r="D871" s="175"/>
      <c r="E871" s="175"/>
      <c r="F871" s="175"/>
      <c r="G871" s="176"/>
      <c r="H871" s="176"/>
      <c r="I871" s="175"/>
      <c r="J871" s="176"/>
      <c r="K871" s="277"/>
      <c r="L871" s="281"/>
      <c r="M871" s="210"/>
      <c r="N871" s="210"/>
    </row>
    <row r="872" spans="1:14">
      <c r="A872" s="282"/>
      <c r="B872" s="175"/>
      <c r="C872" s="175"/>
      <c r="D872" s="175"/>
      <c r="E872" s="175"/>
      <c r="F872" s="175"/>
      <c r="G872" s="176"/>
      <c r="H872" s="176"/>
      <c r="I872" s="175"/>
      <c r="J872" s="176"/>
      <c r="K872" s="277"/>
      <c r="L872" s="281"/>
      <c r="M872" s="210"/>
      <c r="N872" s="210"/>
    </row>
    <row r="873" spans="1:14">
      <c r="A873" s="282"/>
      <c r="B873" s="175"/>
      <c r="C873" s="175"/>
      <c r="D873" s="175"/>
      <c r="E873" s="175"/>
      <c r="F873" s="175"/>
      <c r="G873" s="176"/>
      <c r="H873" s="176"/>
      <c r="I873" s="175"/>
      <c r="J873" s="176"/>
      <c r="K873" s="277"/>
      <c r="L873" s="281"/>
      <c r="M873" s="210"/>
      <c r="N873" s="210"/>
    </row>
    <row r="874" spans="1:14">
      <c r="A874" s="282"/>
      <c r="B874" s="175"/>
      <c r="C874" s="175"/>
      <c r="D874" s="175"/>
      <c r="E874" s="175"/>
      <c r="F874" s="175"/>
      <c r="G874" s="176"/>
      <c r="H874" s="176"/>
      <c r="I874" s="175"/>
      <c r="J874" s="176"/>
      <c r="K874" s="277"/>
      <c r="L874" s="281"/>
      <c r="M874" s="210"/>
      <c r="N874" s="210"/>
    </row>
    <row r="875" spans="1:14">
      <c r="A875" s="282"/>
      <c r="B875" s="175"/>
      <c r="C875" s="175"/>
      <c r="D875" s="175"/>
      <c r="E875" s="175"/>
      <c r="F875" s="175"/>
      <c r="G875" s="176"/>
      <c r="H875" s="176"/>
      <c r="I875" s="175"/>
      <c r="J875" s="176"/>
      <c r="K875" s="277"/>
      <c r="L875" s="281"/>
      <c r="M875" s="210"/>
      <c r="N875" s="210"/>
    </row>
    <row r="876" spans="1:14">
      <c r="A876" s="282"/>
      <c r="B876" s="175"/>
      <c r="C876" s="175"/>
      <c r="D876" s="175"/>
      <c r="E876" s="175"/>
      <c r="F876" s="175"/>
      <c r="G876" s="176"/>
      <c r="H876" s="176"/>
      <c r="I876" s="175"/>
      <c r="J876" s="176"/>
      <c r="K876" s="277"/>
      <c r="L876" s="281"/>
      <c r="M876" s="210"/>
      <c r="N876" s="210"/>
    </row>
    <row r="877" spans="1:14">
      <c r="A877" s="282"/>
      <c r="B877" s="175"/>
      <c r="C877" s="175"/>
      <c r="D877" s="175"/>
      <c r="E877" s="175"/>
      <c r="F877" s="175"/>
      <c r="G877" s="176"/>
      <c r="H877" s="176"/>
      <c r="I877" s="175"/>
      <c r="J877" s="176"/>
      <c r="K877" s="277"/>
      <c r="L877" s="281"/>
      <c r="M877" s="210"/>
      <c r="N877" s="210"/>
    </row>
    <row r="878" spans="1:14">
      <c r="A878" s="282"/>
      <c r="B878" s="175"/>
      <c r="C878" s="175"/>
      <c r="D878" s="175"/>
      <c r="E878" s="175"/>
      <c r="F878" s="175"/>
      <c r="G878" s="176"/>
      <c r="H878" s="176"/>
      <c r="I878" s="175"/>
      <c r="J878" s="176"/>
      <c r="K878" s="277"/>
      <c r="L878" s="281"/>
      <c r="M878" s="210"/>
      <c r="N878" s="210"/>
    </row>
    <row r="879" spans="1:14">
      <c r="A879" s="282"/>
      <c r="B879" s="175"/>
      <c r="C879" s="175"/>
      <c r="D879" s="175"/>
      <c r="E879" s="175"/>
      <c r="F879" s="175"/>
      <c r="G879" s="176"/>
      <c r="H879" s="176"/>
      <c r="I879" s="175"/>
      <c r="J879" s="176"/>
      <c r="K879" s="277"/>
      <c r="L879" s="281"/>
      <c r="M879" s="210"/>
      <c r="N879" s="210"/>
    </row>
    <row r="880" spans="1:14">
      <c r="A880" s="282"/>
      <c r="B880" s="175"/>
      <c r="C880" s="175"/>
      <c r="D880" s="175"/>
      <c r="E880" s="175"/>
      <c r="F880" s="175"/>
      <c r="G880" s="176"/>
      <c r="H880" s="176"/>
      <c r="I880" s="175"/>
      <c r="J880" s="176"/>
      <c r="K880" s="277"/>
      <c r="L880" s="281"/>
      <c r="M880" s="210"/>
      <c r="N880" s="210"/>
    </row>
    <row r="881" spans="1:14">
      <c r="A881" s="282"/>
      <c r="B881" s="175"/>
      <c r="C881" s="175"/>
      <c r="D881" s="175"/>
      <c r="E881" s="175"/>
      <c r="F881" s="175"/>
      <c r="G881" s="176"/>
      <c r="H881" s="176"/>
      <c r="I881" s="175"/>
      <c r="J881" s="176"/>
      <c r="K881" s="277"/>
      <c r="L881" s="281"/>
      <c r="M881" s="210"/>
      <c r="N881" s="210"/>
    </row>
    <row r="882" spans="1:14">
      <c r="A882" s="282"/>
      <c r="B882" s="175"/>
      <c r="C882" s="175"/>
      <c r="D882" s="175"/>
      <c r="E882" s="175"/>
      <c r="F882" s="175"/>
      <c r="G882" s="176"/>
      <c r="H882" s="176"/>
      <c r="I882" s="175"/>
      <c r="J882" s="176"/>
      <c r="K882" s="277"/>
      <c r="L882" s="281"/>
      <c r="M882" s="210"/>
      <c r="N882" s="210"/>
    </row>
    <row r="883" spans="1:14">
      <c r="A883" s="282"/>
      <c r="B883" s="175"/>
      <c r="C883" s="175"/>
      <c r="D883" s="175"/>
      <c r="E883" s="175"/>
      <c r="F883" s="175"/>
      <c r="G883" s="176"/>
      <c r="H883" s="176"/>
      <c r="I883" s="175"/>
      <c r="J883" s="176"/>
      <c r="K883" s="277"/>
      <c r="L883" s="281"/>
      <c r="M883" s="210"/>
      <c r="N883" s="210"/>
    </row>
    <row r="884" spans="1:14">
      <c r="A884" s="282"/>
      <c r="B884" s="175"/>
      <c r="C884" s="175"/>
      <c r="D884" s="175"/>
      <c r="E884" s="175"/>
      <c r="F884" s="175"/>
      <c r="G884" s="176"/>
      <c r="H884" s="176"/>
      <c r="I884" s="175"/>
      <c r="J884" s="176"/>
      <c r="K884" s="277"/>
      <c r="L884" s="281"/>
      <c r="M884" s="210"/>
      <c r="N884" s="210"/>
    </row>
    <row r="885" spans="1:14">
      <c r="A885" s="282"/>
      <c r="B885" s="175"/>
      <c r="C885" s="175"/>
      <c r="D885" s="175"/>
      <c r="E885" s="175"/>
      <c r="F885" s="175"/>
      <c r="G885" s="176"/>
      <c r="H885" s="176"/>
      <c r="I885" s="175"/>
      <c r="J885" s="176"/>
      <c r="K885" s="277"/>
      <c r="L885" s="281"/>
      <c r="M885" s="210"/>
      <c r="N885" s="210"/>
    </row>
    <row r="886" spans="1:14">
      <c r="A886" s="282"/>
      <c r="B886" s="175"/>
      <c r="C886" s="175"/>
      <c r="D886" s="175"/>
      <c r="E886" s="175"/>
      <c r="F886" s="175"/>
      <c r="G886" s="176"/>
      <c r="H886" s="176"/>
      <c r="I886" s="175"/>
      <c r="J886" s="176"/>
      <c r="K886" s="277"/>
      <c r="L886" s="281"/>
      <c r="M886" s="210"/>
      <c r="N886" s="210"/>
    </row>
    <row r="887" spans="1:14">
      <c r="A887" s="282"/>
      <c r="B887" s="175"/>
      <c r="C887" s="175"/>
      <c r="D887" s="175"/>
      <c r="E887" s="175"/>
      <c r="F887" s="175"/>
      <c r="G887" s="176"/>
      <c r="H887" s="176"/>
      <c r="I887" s="175"/>
      <c r="J887" s="176"/>
      <c r="K887" s="277"/>
      <c r="L887" s="281"/>
      <c r="M887" s="210"/>
      <c r="N887" s="210"/>
    </row>
    <row r="888" spans="1:14">
      <c r="A888" s="282"/>
      <c r="B888" s="175"/>
      <c r="C888" s="175"/>
      <c r="D888" s="175"/>
      <c r="E888" s="175"/>
      <c r="F888" s="175"/>
      <c r="G888" s="176"/>
      <c r="H888" s="176"/>
      <c r="I888" s="175"/>
      <c r="J888" s="176"/>
      <c r="K888" s="277"/>
      <c r="L888" s="281"/>
      <c r="M888" s="210"/>
      <c r="N888" s="210"/>
    </row>
    <row r="889" spans="1:14">
      <c r="A889" s="282"/>
      <c r="B889" s="175"/>
      <c r="C889" s="175"/>
      <c r="D889" s="175"/>
      <c r="E889" s="175"/>
      <c r="F889" s="175"/>
      <c r="G889" s="176"/>
      <c r="H889" s="176"/>
      <c r="I889" s="175"/>
      <c r="J889" s="176"/>
      <c r="K889" s="277"/>
      <c r="L889" s="281"/>
      <c r="M889" s="210"/>
      <c r="N889" s="210"/>
    </row>
    <row r="890" spans="1:14">
      <c r="A890" s="282"/>
      <c r="B890" s="175"/>
      <c r="C890" s="175"/>
      <c r="D890" s="175"/>
      <c r="E890" s="175"/>
      <c r="F890" s="175"/>
      <c r="G890" s="176"/>
      <c r="H890" s="176"/>
      <c r="I890" s="175"/>
      <c r="J890" s="176"/>
      <c r="K890" s="277"/>
      <c r="L890" s="281"/>
      <c r="M890" s="210"/>
      <c r="N890" s="210"/>
    </row>
    <row r="891" spans="1:14">
      <c r="A891" s="282"/>
      <c r="B891" s="175"/>
      <c r="C891" s="175"/>
      <c r="D891" s="175"/>
      <c r="E891" s="175"/>
      <c r="F891" s="175"/>
      <c r="G891" s="176"/>
      <c r="H891" s="176"/>
      <c r="I891" s="175"/>
      <c r="J891" s="176"/>
      <c r="K891" s="277"/>
      <c r="L891" s="281"/>
      <c r="M891" s="210"/>
      <c r="N891" s="210"/>
    </row>
    <row r="892" spans="1:14">
      <c r="A892" s="282"/>
      <c r="B892" s="175"/>
      <c r="C892" s="175"/>
      <c r="D892" s="175"/>
      <c r="E892" s="175"/>
      <c r="F892" s="175"/>
      <c r="G892" s="176"/>
      <c r="H892" s="176"/>
      <c r="I892" s="175"/>
      <c r="J892" s="176"/>
      <c r="K892" s="277"/>
      <c r="L892" s="281"/>
      <c r="M892" s="210"/>
      <c r="N892" s="210"/>
    </row>
    <row r="893" spans="1:14">
      <c r="A893" s="282"/>
      <c r="B893" s="175"/>
      <c r="C893" s="175"/>
      <c r="D893" s="175"/>
      <c r="E893" s="175"/>
      <c r="F893" s="175"/>
      <c r="G893" s="176"/>
      <c r="H893" s="176"/>
      <c r="I893" s="175"/>
      <c r="J893" s="176"/>
      <c r="K893" s="277"/>
      <c r="L893" s="281"/>
      <c r="M893" s="210"/>
      <c r="N893" s="210"/>
    </row>
    <row r="894" spans="1:14">
      <c r="A894" s="282"/>
      <c r="B894" s="175"/>
      <c r="C894" s="175"/>
      <c r="D894" s="175"/>
      <c r="E894" s="175"/>
      <c r="F894" s="175"/>
      <c r="G894" s="176"/>
      <c r="H894" s="176"/>
      <c r="I894" s="175"/>
      <c r="J894" s="176"/>
      <c r="K894" s="277"/>
      <c r="L894" s="281"/>
      <c r="M894" s="210"/>
      <c r="N894" s="210"/>
    </row>
    <row r="895" spans="1:14">
      <c r="A895" s="282"/>
      <c r="B895" s="175"/>
      <c r="C895" s="175"/>
      <c r="D895" s="175"/>
      <c r="E895" s="175"/>
      <c r="F895" s="175"/>
      <c r="G895" s="176"/>
      <c r="H895" s="176"/>
      <c r="I895" s="175"/>
      <c r="J895" s="176"/>
      <c r="K895" s="277"/>
      <c r="L895" s="281"/>
      <c r="M895" s="210"/>
      <c r="N895" s="210"/>
    </row>
    <row r="896" spans="1:14">
      <c r="A896" s="282"/>
      <c r="B896" s="175"/>
      <c r="C896" s="175"/>
      <c r="D896" s="175"/>
      <c r="E896" s="175"/>
      <c r="F896" s="175"/>
      <c r="G896" s="176"/>
      <c r="H896" s="176"/>
      <c r="I896" s="175"/>
      <c r="J896" s="176"/>
      <c r="K896" s="277"/>
      <c r="L896" s="281"/>
      <c r="M896" s="210"/>
      <c r="N896" s="210"/>
    </row>
    <row r="897" spans="1:14">
      <c r="A897" s="282"/>
      <c r="B897" s="175"/>
      <c r="C897" s="175"/>
      <c r="D897" s="175"/>
      <c r="E897" s="175"/>
      <c r="F897" s="175"/>
      <c r="G897" s="176"/>
      <c r="H897" s="176"/>
      <c r="I897" s="175"/>
      <c r="J897" s="176"/>
      <c r="K897" s="277"/>
      <c r="L897" s="281"/>
      <c r="M897" s="210"/>
      <c r="N897" s="210"/>
    </row>
    <row r="898" spans="1:14">
      <c r="A898" s="282"/>
      <c r="B898" s="175"/>
      <c r="C898" s="175"/>
      <c r="D898" s="175"/>
      <c r="E898" s="175"/>
      <c r="F898" s="175"/>
      <c r="G898" s="176"/>
      <c r="H898" s="176"/>
      <c r="I898" s="175"/>
      <c r="J898" s="176"/>
      <c r="K898" s="277"/>
      <c r="L898" s="281"/>
      <c r="M898" s="210"/>
      <c r="N898" s="210"/>
    </row>
    <row r="899" spans="1:14">
      <c r="A899" s="282"/>
      <c r="B899" s="175"/>
      <c r="C899" s="175"/>
      <c r="D899" s="175"/>
      <c r="E899" s="175"/>
      <c r="F899" s="175"/>
      <c r="G899" s="176"/>
      <c r="H899" s="176"/>
      <c r="I899" s="175"/>
      <c r="J899" s="176"/>
      <c r="K899" s="277"/>
      <c r="L899" s="281"/>
      <c r="M899" s="210"/>
      <c r="N899" s="210"/>
    </row>
    <row r="900" spans="1:14">
      <c r="A900" s="282"/>
      <c r="B900" s="175"/>
      <c r="C900" s="175"/>
      <c r="D900" s="175"/>
      <c r="E900" s="175"/>
      <c r="F900" s="175"/>
      <c r="G900" s="176"/>
      <c r="H900" s="176"/>
      <c r="I900" s="175"/>
      <c r="J900" s="176"/>
      <c r="K900" s="277"/>
      <c r="L900" s="281"/>
      <c r="M900" s="210"/>
      <c r="N900" s="210"/>
    </row>
    <row r="901" spans="1:14">
      <c r="A901" s="282"/>
      <c r="B901" s="175"/>
      <c r="C901" s="175"/>
      <c r="D901" s="175"/>
      <c r="E901" s="175"/>
      <c r="F901" s="175"/>
      <c r="G901" s="176"/>
      <c r="H901" s="176"/>
      <c r="I901" s="175"/>
      <c r="J901" s="176"/>
      <c r="K901" s="277"/>
      <c r="L901" s="281"/>
      <c r="M901" s="210"/>
      <c r="N901" s="210"/>
    </row>
    <row r="902" spans="1:14">
      <c r="A902" s="282"/>
      <c r="B902" s="175"/>
      <c r="C902" s="175"/>
      <c r="D902" s="175"/>
      <c r="E902" s="175"/>
      <c r="F902" s="175"/>
      <c r="G902" s="176"/>
      <c r="H902" s="176"/>
      <c r="I902" s="175"/>
      <c r="J902" s="176"/>
      <c r="K902" s="277"/>
      <c r="L902" s="281"/>
      <c r="M902" s="210"/>
      <c r="N902" s="210"/>
    </row>
    <row r="903" spans="1:14">
      <c r="A903" s="282"/>
      <c r="B903" s="175"/>
      <c r="C903" s="175"/>
      <c r="D903" s="175"/>
      <c r="E903" s="175"/>
      <c r="F903" s="175"/>
      <c r="G903" s="176"/>
      <c r="H903" s="176"/>
      <c r="I903" s="175"/>
      <c r="J903" s="176"/>
      <c r="K903" s="277"/>
      <c r="L903" s="281"/>
      <c r="M903" s="210"/>
      <c r="N903" s="210"/>
    </row>
    <row r="904" spans="1:14">
      <c r="A904" s="282"/>
      <c r="B904" s="175"/>
      <c r="C904" s="175"/>
      <c r="D904" s="175"/>
      <c r="E904" s="175"/>
      <c r="F904" s="175"/>
      <c r="G904" s="176"/>
      <c r="H904" s="176"/>
      <c r="I904" s="175"/>
      <c r="J904" s="176"/>
      <c r="K904" s="277"/>
      <c r="L904" s="281"/>
      <c r="M904" s="210"/>
      <c r="N904" s="210"/>
    </row>
    <row r="905" spans="1:14">
      <c r="A905" s="282"/>
      <c r="B905" s="175"/>
      <c r="C905" s="175"/>
      <c r="D905" s="175"/>
      <c r="E905" s="175"/>
      <c r="F905" s="175"/>
      <c r="G905" s="176"/>
      <c r="H905" s="176"/>
      <c r="I905" s="175"/>
      <c r="J905" s="176"/>
      <c r="K905" s="277"/>
      <c r="L905" s="281"/>
      <c r="M905" s="210"/>
      <c r="N905" s="210"/>
    </row>
    <row r="906" spans="1:14">
      <c r="A906" s="282"/>
      <c r="B906" s="175"/>
      <c r="C906" s="175"/>
      <c r="D906" s="175"/>
      <c r="E906" s="175"/>
      <c r="F906" s="175"/>
      <c r="G906" s="176"/>
      <c r="H906" s="176"/>
      <c r="I906" s="175"/>
      <c r="J906" s="176"/>
      <c r="K906" s="277"/>
      <c r="L906" s="281"/>
      <c r="M906" s="210"/>
      <c r="N906" s="210"/>
    </row>
    <row r="907" spans="1:14">
      <c r="A907" s="282"/>
      <c r="B907" s="175"/>
      <c r="C907" s="175"/>
      <c r="D907" s="175"/>
      <c r="E907" s="175"/>
      <c r="F907" s="175"/>
      <c r="G907" s="176"/>
      <c r="H907" s="176"/>
      <c r="I907" s="175"/>
      <c r="J907" s="176"/>
      <c r="K907" s="277"/>
      <c r="L907" s="281"/>
      <c r="M907" s="210"/>
      <c r="N907" s="210"/>
    </row>
    <row r="908" spans="1:14">
      <c r="A908" s="282"/>
      <c r="B908" s="175"/>
      <c r="C908" s="175"/>
      <c r="D908" s="175"/>
      <c r="E908" s="175"/>
      <c r="F908" s="175"/>
      <c r="G908" s="176"/>
      <c r="H908" s="176"/>
      <c r="I908" s="175"/>
      <c r="J908" s="176"/>
      <c r="K908" s="277"/>
      <c r="L908" s="281"/>
      <c r="M908" s="210"/>
      <c r="N908" s="210"/>
    </row>
    <row r="909" spans="1:14">
      <c r="A909" s="282"/>
      <c r="B909" s="175"/>
      <c r="C909" s="175"/>
      <c r="D909" s="175"/>
      <c r="E909" s="175"/>
      <c r="F909" s="175"/>
      <c r="G909" s="176"/>
      <c r="H909" s="176"/>
      <c r="I909" s="175"/>
      <c r="J909" s="176"/>
      <c r="K909" s="277"/>
      <c r="L909" s="281"/>
      <c r="M909" s="210"/>
      <c r="N909" s="210"/>
    </row>
    <row r="910" spans="1:14">
      <c r="A910" s="282"/>
      <c r="B910" s="175"/>
      <c r="C910" s="175"/>
      <c r="D910" s="175"/>
      <c r="E910" s="175"/>
      <c r="F910" s="175"/>
      <c r="G910" s="176"/>
      <c r="H910" s="176"/>
      <c r="I910" s="175"/>
      <c r="J910" s="176"/>
      <c r="K910" s="277"/>
      <c r="L910" s="281"/>
      <c r="M910" s="210"/>
      <c r="N910" s="210"/>
    </row>
    <row r="911" spans="1:14">
      <c r="A911" s="282"/>
      <c r="B911" s="175"/>
      <c r="C911" s="175"/>
      <c r="D911" s="175"/>
      <c r="E911" s="175"/>
      <c r="F911" s="175"/>
      <c r="G911" s="176"/>
      <c r="H911" s="176"/>
      <c r="I911" s="175"/>
      <c r="J911" s="176"/>
      <c r="K911" s="277"/>
      <c r="L911" s="281"/>
      <c r="M911" s="210"/>
      <c r="N911" s="210"/>
    </row>
    <row r="912" spans="1:14">
      <c r="A912" s="282"/>
      <c r="B912" s="175"/>
      <c r="C912" s="175"/>
      <c r="D912" s="175"/>
      <c r="E912" s="175"/>
      <c r="F912" s="175"/>
      <c r="G912" s="176"/>
      <c r="H912" s="176"/>
      <c r="I912" s="175"/>
      <c r="J912" s="176"/>
      <c r="K912" s="277"/>
      <c r="L912" s="281"/>
      <c r="M912" s="210"/>
      <c r="N912" s="210"/>
    </row>
    <row r="913" spans="1:14">
      <c r="A913" s="282"/>
      <c r="B913" s="175"/>
      <c r="C913" s="175"/>
      <c r="D913" s="175"/>
      <c r="E913" s="175"/>
      <c r="F913" s="175"/>
      <c r="G913" s="176"/>
      <c r="H913" s="176"/>
      <c r="I913" s="175"/>
      <c r="J913" s="176"/>
      <c r="K913" s="277"/>
      <c r="L913" s="281"/>
      <c r="M913" s="210"/>
      <c r="N913" s="210"/>
    </row>
    <row r="914" spans="1:14">
      <c r="A914" s="282"/>
      <c r="B914" s="175"/>
      <c r="C914" s="175"/>
      <c r="D914" s="175"/>
      <c r="E914" s="175"/>
      <c r="F914" s="175"/>
      <c r="G914" s="176"/>
      <c r="H914" s="176"/>
      <c r="I914" s="175"/>
      <c r="J914" s="176"/>
      <c r="K914" s="277"/>
      <c r="L914" s="281"/>
      <c r="M914" s="210"/>
      <c r="N914" s="210"/>
    </row>
    <row r="915" spans="1:14">
      <c r="A915" s="282"/>
      <c r="B915" s="175"/>
      <c r="C915" s="175"/>
      <c r="D915" s="175"/>
      <c r="E915" s="175"/>
      <c r="F915" s="175"/>
      <c r="G915" s="176"/>
      <c r="H915" s="176"/>
      <c r="I915" s="175"/>
      <c r="J915" s="176"/>
      <c r="K915" s="277"/>
      <c r="L915" s="281"/>
      <c r="M915" s="210"/>
      <c r="N915" s="210"/>
    </row>
    <row r="916" spans="1:14">
      <c r="A916" s="282"/>
      <c r="B916" s="175"/>
      <c r="C916" s="175"/>
      <c r="D916" s="175"/>
      <c r="E916" s="175"/>
      <c r="F916" s="175"/>
      <c r="G916" s="176"/>
      <c r="H916" s="176"/>
      <c r="I916" s="175"/>
      <c r="J916" s="176"/>
      <c r="K916" s="277"/>
      <c r="L916" s="281"/>
      <c r="M916" s="210"/>
      <c r="N916" s="210"/>
    </row>
    <row r="917" spans="1:14">
      <c r="A917" s="282"/>
      <c r="B917" s="175"/>
      <c r="C917" s="175"/>
      <c r="D917" s="175"/>
      <c r="E917" s="175"/>
      <c r="F917" s="175"/>
      <c r="G917" s="176"/>
      <c r="H917" s="176"/>
      <c r="I917" s="175"/>
      <c r="J917" s="176"/>
      <c r="K917" s="277"/>
      <c r="L917" s="281"/>
      <c r="M917" s="210"/>
      <c r="N917" s="210"/>
    </row>
    <row r="918" spans="1:14">
      <c r="A918" s="282"/>
      <c r="B918" s="175"/>
      <c r="C918" s="175"/>
      <c r="D918" s="175"/>
      <c r="E918" s="175"/>
      <c r="F918" s="175"/>
      <c r="G918" s="176"/>
      <c r="H918" s="176"/>
      <c r="I918" s="175"/>
      <c r="J918" s="176"/>
      <c r="K918" s="277"/>
      <c r="L918" s="281"/>
      <c r="M918" s="210"/>
      <c r="N918" s="210"/>
    </row>
    <row r="919" spans="1:14">
      <c r="A919" s="282"/>
      <c r="B919" s="175"/>
      <c r="C919" s="175"/>
      <c r="D919" s="175"/>
      <c r="E919" s="175"/>
      <c r="F919" s="175"/>
      <c r="G919" s="176"/>
      <c r="H919" s="176"/>
      <c r="I919" s="175"/>
      <c r="J919" s="176"/>
      <c r="K919" s="277"/>
      <c r="L919" s="281"/>
      <c r="M919" s="210"/>
      <c r="N919" s="210"/>
    </row>
    <row r="920" spans="1:14">
      <c r="A920" s="282"/>
      <c r="B920" s="175"/>
      <c r="C920" s="175"/>
      <c r="D920" s="175"/>
      <c r="E920" s="175"/>
      <c r="F920" s="175"/>
      <c r="G920" s="176"/>
      <c r="H920" s="176"/>
      <c r="I920" s="175"/>
      <c r="J920" s="176"/>
      <c r="K920" s="277"/>
      <c r="L920" s="281"/>
      <c r="M920" s="210"/>
      <c r="N920" s="210"/>
    </row>
    <row r="921" spans="1:14">
      <c r="A921" s="282"/>
      <c r="B921" s="175"/>
      <c r="C921" s="175"/>
      <c r="D921" s="175"/>
      <c r="E921" s="175"/>
      <c r="F921" s="175"/>
      <c r="G921" s="176"/>
      <c r="H921" s="176"/>
      <c r="I921" s="175"/>
      <c r="J921" s="176"/>
      <c r="K921" s="277"/>
      <c r="L921" s="281"/>
      <c r="M921" s="210"/>
      <c r="N921" s="210"/>
    </row>
    <row r="922" spans="1:14">
      <c r="A922" s="282"/>
      <c r="B922" s="175"/>
      <c r="C922" s="175"/>
      <c r="D922" s="175"/>
      <c r="E922" s="175"/>
      <c r="F922" s="175"/>
      <c r="G922" s="176"/>
      <c r="H922" s="176"/>
      <c r="I922" s="175"/>
      <c r="J922" s="176"/>
      <c r="K922" s="277"/>
      <c r="L922" s="281"/>
      <c r="M922" s="210"/>
      <c r="N922" s="210"/>
    </row>
    <row r="923" spans="1:14">
      <c r="A923" s="282"/>
      <c r="B923" s="175"/>
      <c r="C923" s="175"/>
      <c r="D923" s="175"/>
      <c r="E923" s="175"/>
      <c r="F923" s="175"/>
      <c r="G923" s="176"/>
      <c r="H923" s="176"/>
      <c r="I923" s="175"/>
      <c r="J923" s="176"/>
      <c r="K923" s="277"/>
      <c r="L923" s="281"/>
      <c r="M923" s="210"/>
      <c r="N923" s="210"/>
    </row>
    <row r="924" spans="1:14">
      <c r="A924" s="282"/>
      <c r="B924" s="175"/>
      <c r="C924" s="175"/>
      <c r="D924" s="175"/>
      <c r="E924" s="175"/>
      <c r="F924" s="175"/>
      <c r="G924" s="176"/>
      <c r="H924" s="176"/>
      <c r="I924" s="175"/>
      <c r="J924" s="176"/>
      <c r="K924" s="277"/>
      <c r="L924" s="281"/>
      <c r="M924" s="210"/>
      <c r="N924" s="210"/>
    </row>
    <row r="925" spans="1:14">
      <c r="A925" s="282"/>
      <c r="B925" s="175"/>
      <c r="C925" s="175"/>
      <c r="D925" s="175"/>
      <c r="E925" s="175"/>
      <c r="F925" s="175"/>
      <c r="G925" s="176"/>
      <c r="H925" s="176"/>
      <c r="I925" s="175"/>
      <c r="J925" s="176"/>
      <c r="K925" s="277"/>
      <c r="L925" s="281"/>
      <c r="M925" s="210"/>
      <c r="N925" s="210"/>
    </row>
    <row r="926" spans="1:14">
      <c r="A926" s="282"/>
      <c r="B926" s="175"/>
      <c r="C926" s="175"/>
      <c r="D926" s="175"/>
      <c r="E926" s="175"/>
      <c r="F926" s="175"/>
      <c r="G926" s="176"/>
      <c r="H926" s="176"/>
      <c r="I926" s="175"/>
      <c r="J926" s="176"/>
      <c r="K926" s="277"/>
      <c r="L926" s="281"/>
      <c r="M926" s="210"/>
      <c r="N926" s="210"/>
    </row>
    <row r="927" spans="1:14">
      <c r="A927" s="282"/>
      <c r="B927" s="175"/>
      <c r="C927" s="175"/>
      <c r="D927" s="175"/>
      <c r="E927" s="175"/>
      <c r="F927" s="175"/>
      <c r="G927" s="176"/>
      <c r="H927" s="176"/>
      <c r="I927" s="175"/>
      <c r="J927" s="176"/>
      <c r="K927" s="277"/>
      <c r="L927" s="281"/>
      <c r="M927" s="210"/>
      <c r="N927" s="210"/>
    </row>
    <row r="928" spans="1:14">
      <c r="A928" s="282"/>
      <c r="B928" s="175"/>
      <c r="C928" s="175"/>
      <c r="D928" s="175"/>
      <c r="E928" s="175"/>
      <c r="F928" s="175"/>
      <c r="G928" s="176"/>
      <c r="H928" s="176"/>
      <c r="I928" s="175"/>
      <c r="J928" s="176"/>
      <c r="K928" s="277"/>
      <c r="L928" s="281"/>
      <c r="M928" s="210"/>
      <c r="N928" s="210"/>
    </row>
    <row r="929" spans="1:14">
      <c r="A929" s="282"/>
      <c r="B929" s="175"/>
      <c r="C929" s="175"/>
      <c r="D929" s="175"/>
      <c r="E929" s="175"/>
      <c r="F929" s="175"/>
      <c r="G929" s="176"/>
      <c r="H929" s="176"/>
      <c r="I929" s="175"/>
      <c r="J929" s="176"/>
      <c r="K929" s="277"/>
      <c r="L929" s="281"/>
      <c r="M929" s="210"/>
      <c r="N929" s="210"/>
    </row>
    <row r="930" spans="1:14">
      <c r="A930" s="282"/>
      <c r="B930" s="175"/>
      <c r="C930" s="175"/>
      <c r="D930" s="175"/>
      <c r="E930" s="175"/>
      <c r="F930" s="175"/>
      <c r="G930" s="176"/>
      <c r="H930" s="176"/>
      <c r="I930" s="175"/>
      <c r="J930" s="176"/>
      <c r="K930" s="277"/>
      <c r="L930" s="281"/>
      <c r="M930" s="210"/>
      <c r="N930" s="210"/>
    </row>
    <row r="931" spans="1:14">
      <c r="A931" s="282"/>
      <c r="B931" s="175"/>
      <c r="C931" s="175"/>
      <c r="D931" s="175"/>
      <c r="E931" s="175"/>
      <c r="F931" s="175"/>
      <c r="G931" s="176"/>
      <c r="H931" s="176"/>
      <c r="I931" s="175"/>
      <c r="J931" s="176"/>
      <c r="K931" s="277"/>
      <c r="L931" s="281"/>
      <c r="M931" s="210"/>
      <c r="N931" s="210"/>
    </row>
    <row r="932" spans="1:14">
      <c r="A932" s="282"/>
      <c r="B932" s="175"/>
      <c r="C932" s="175"/>
      <c r="D932" s="175"/>
      <c r="E932" s="175"/>
      <c r="F932" s="175"/>
      <c r="G932" s="176"/>
      <c r="H932" s="176"/>
      <c r="I932" s="175"/>
      <c r="J932" s="176"/>
      <c r="K932" s="277"/>
      <c r="L932" s="281"/>
      <c r="M932" s="210"/>
      <c r="N932" s="210"/>
    </row>
    <row r="933" spans="1:14">
      <c r="A933" s="282"/>
      <c r="B933" s="175"/>
      <c r="C933" s="175"/>
      <c r="D933" s="175"/>
      <c r="E933" s="175"/>
      <c r="F933" s="175"/>
      <c r="G933" s="176"/>
      <c r="H933" s="176"/>
      <c r="I933" s="175"/>
      <c r="J933" s="176"/>
      <c r="K933" s="277"/>
      <c r="L933" s="281"/>
      <c r="M933" s="210"/>
      <c r="N933" s="210"/>
    </row>
    <row r="934" spans="1:14">
      <c r="A934" s="282"/>
      <c r="B934" s="175"/>
      <c r="C934" s="175"/>
      <c r="D934" s="175"/>
      <c r="E934" s="175"/>
      <c r="F934" s="175"/>
      <c r="G934" s="176"/>
      <c r="H934" s="176"/>
      <c r="I934" s="175"/>
      <c r="J934" s="176"/>
      <c r="K934" s="277"/>
      <c r="L934" s="281"/>
      <c r="M934" s="210"/>
      <c r="N934" s="210"/>
    </row>
    <row r="935" spans="1:14">
      <c r="A935" s="282"/>
      <c r="B935" s="175"/>
      <c r="C935" s="175"/>
      <c r="D935" s="175"/>
      <c r="E935" s="175"/>
      <c r="F935" s="175"/>
      <c r="G935" s="176"/>
      <c r="H935" s="176"/>
      <c r="I935" s="175"/>
      <c r="J935" s="176"/>
      <c r="K935" s="277"/>
      <c r="L935" s="281"/>
      <c r="M935" s="210"/>
      <c r="N935" s="210"/>
    </row>
    <row r="936" spans="1:14">
      <c r="A936" s="282"/>
      <c r="B936" s="175"/>
      <c r="C936" s="175"/>
      <c r="D936" s="175"/>
      <c r="E936" s="175"/>
      <c r="F936" s="175"/>
      <c r="G936" s="176"/>
      <c r="H936" s="176"/>
      <c r="I936" s="175"/>
      <c r="J936" s="176"/>
      <c r="K936" s="277"/>
      <c r="L936" s="281"/>
      <c r="M936" s="210"/>
      <c r="N936" s="210"/>
    </row>
    <row r="937" spans="1:14">
      <c r="A937" s="282"/>
      <c r="B937" s="175"/>
      <c r="C937" s="175"/>
      <c r="D937" s="175"/>
      <c r="E937" s="175"/>
      <c r="F937" s="175"/>
      <c r="G937" s="176"/>
      <c r="H937" s="176"/>
      <c r="I937" s="175"/>
      <c r="J937" s="176"/>
      <c r="K937" s="277"/>
      <c r="L937" s="281"/>
      <c r="M937" s="210"/>
      <c r="N937" s="210"/>
    </row>
    <row r="938" spans="1:14">
      <c r="A938" s="282"/>
      <c r="B938" s="175"/>
      <c r="C938" s="175"/>
      <c r="D938" s="175"/>
      <c r="E938" s="175"/>
      <c r="F938" s="175"/>
      <c r="G938" s="176"/>
      <c r="H938" s="176"/>
      <c r="I938" s="175"/>
      <c r="J938" s="176"/>
      <c r="K938" s="277"/>
      <c r="L938" s="281"/>
      <c r="M938" s="210"/>
      <c r="N938" s="210"/>
    </row>
    <row r="939" spans="1:14">
      <c r="A939" s="282"/>
      <c r="B939" s="175"/>
      <c r="C939" s="175"/>
      <c r="D939" s="175"/>
      <c r="E939" s="175"/>
      <c r="F939" s="175"/>
      <c r="G939" s="176"/>
      <c r="H939" s="176"/>
      <c r="I939" s="175"/>
      <c r="J939" s="176"/>
      <c r="K939" s="277"/>
      <c r="L939" s="281"/>
      <c r="M939" s="210"/>
      <c r="N939" s="210"/>
    </row>
    <row r="940" spans="1:14">
      <c r="A940" s="282"/>
      <c r="B940" s="175"/>
      <c r="C940" s="175"/>
      <c r="D940" s="175"/>
      <c r="E940" s="175"/>
      <c r="F940" s="175"/>
      <c r="G940" s="176"/>
      <c r="H940" s="176"/>
      <c r="I940" s="175"/>
      <c r="J940" s="176"/>
      <c r="K940" s="277"/>
      <c r="L940" s="281"/>
      <c r="M940" s="210"/>
      <c r="N940" s="210"/>
    </row>
    <row r="941" spans="1:14">
      <c r="A941" s="282"/>
      <c r="B941" s="175"/>
      <c r="C941" s="175"/>
      <c r="D941" s="175"/>
      <c r="E941" s="175"/>
      <c r="F941" s="175"/>
      <c r="G941" s="176"/>
      <c r="H941" s="176"/>
      <c r="I941" s="175"/>
      <c r="J941" s="176"/>
      <c r="K941" s="277"/>
      <c r="L941" s="281"/>
      <c r="M941" s="210"/>
      <c r="N941" s="210"/>
    </row>
    <row r="942" spans="1:14">
      <c r="A942" s="282"/>
      <c r="B942" s="175"/>
      <c r="C942" s="175"/>
      <c r="D942" s="175"/>
      <c r="E942" s="175"/>
      <c r="F942" s="175"/>
      <c r="G942" s="176"/>
      <c r="H942" s="176"/>
      <c r="I942" s="175"/>
      <c r="J942" s="176"/>
      <c r="K942" s="277"/>
      <c r="L942" s="281"/>
      <c r="M942" s="210"/>
      <c r="N942" s="210"/>
    </row>
    <row r="943" spans="1:14">
      <c r="A943" s="282"/>
      <c r="B943" s="175"/>
      <c r="C943" s="175"/>
      <c r="D943" s="175"/>
      <c r="E943" s="175"/>
      <c r="F943" s="175"/>
      <c r="G943" s="176"/>
      <c r="H943" s="176"/>
      <c r="I943" s="175"/>
      <c r="J943" s="176"/>
      <c r="K943" s="277"/>
      <c r="L943" s="281"/>
      <c r="M943" s="210"/>
      <c r="N943" s="210"/>
    </row>
    <row r="944" spans="1:14">
      <c r="A944" s="282"/>
      <c r="B944" s="175"/>
      <c r="C944" s="175"/>
      <c r="D944" s="175"/>
      <c r="E944" s="175"/>
      <c r="F944" s="175"/>
      <c r="G944" s="176"/>
      <c r="H944" s="176"/>
      <c r="I944" s="175"/>
      <c r="J944" s="176"/>
      <c r="K944" s="277"/>
      <c r="L944" s="281"/>
      <c r="M944" s="210"/>
      <c r="N944" s="210"/>
    </row>
    <row r="945" spans="1:14">
      <c r="A945" s="282"/>
      <c r="B945" s="175"/>
      <c r="C945" s="175"/>
      <c r="D945" s="175"/>
      <c r="E945" s="175"/>
      <c r="F945" s="175"/>
      <c r="G945" s="176"/>
      <c r="H945" s="176"/>
      <c r="I945" s="175"/>
      <c r="J945" s="176"/>
      <c r="K945" s="277"/>
      <c r="L945" s="281"/>
      <c r="M945" s="210"/>
      <c r="N945" s="210"/>
    </row>
    <row r="946" spans="1:14">
      <c r="A946" s="282"/>
      <c r="B946" s="175"/>
      <c r="C946" s="175"/>
      <c r="D946" s="175"/>
      <c r="E946" s="175"/>
      <c r="F946" s="175"/>
      <c r="G946" s="176"/>
      <c r="H946" s="176"/>
      <c r="I946" s="175"/>
      <c r="J946" s="176"/>
      <c r="K946" s="277"/>
      <c r="L946" s="281"/>
      <c r="M946" s="210"/>
      <c r="N946" s="210"/>
    </row>
    <row r="947" spans="1:14">
      <c r="A947" s="282"/>
      <c r="B947" s="175"/>
      <c r="C947" s="175"/>
      <c r="D947" s="175"/>
      <c r="E947" s="175"/>
      <c r="F947" s="175"/>
      <c r="G947" s="176"/>
      <c r="H947" s="176"/>
      <c r="I947" s="175"/>
      <c r="J947" s="176"/>
      <c r="K947" s="277"/>
      <c r="L947" s="281"/>
      <c r="M947" s="210"/>
      <c r="N947" s="210"/>
    </row>
    <row r="948" spans="1:14">
      <c r="A948" s="282"/>
      <c r="B948" s="175"/>
      <c r="C948" s="175"/>
      <c r="D948" s="175"/>
      <c r="E948" s="175"/>
      <c r="F948" s="175"/>
      <c r="G948" s="176"/>
      <c r="H948" s="176"/>
      <c r="I948" s="175"/>
      <c r="J948" s="176"/>
      <c r="K948" s="277"/>
      <c r="L948" s="281"/>
      <c r="M948" s="210"/>
      <c r="N948" s="210"/>
    </row>
    <row r="949" spans="1:14">
      <c r="A949" s="282"/>
      <c r="B949" s="175"/>
      <c r="C949" s="175"/>
      <c r="D949" s="175"/>
      <c r="E949" s="175"/>
      <c r="F949" s="175"/>
      <c r="G949" s="176"/>
      <c r="H949" s="176"/>
      <c r="I949" s="175"/>
      <c r="J949" s="176"/>
      <c r="K949" s="277"/>
      <c r="L949" s="281"/>
      <c r="M949" s="210"/>
      <c r="N949" s="210"/>
    </row>
    <row r="950" spans="1:14">
      <c r="A950" s="282"/>
      <c r="B950" s="175"/>
      <c r="C950" s="175"/>
      <c r="D950" s="175"/>
      <c r="E950" s="175"/>
      <c r="F950" s="175"/>
      <c r="G950" s="176"/>
      <c r="H950" s="176"/>
      <c r="I950" s="175"/>
      <c r="J950" s="176"/>
      <c r="K950" s="277"/>
      <c r="L950" s="281"/>
      <c r="M950" s="210"/>
      <c r="N950" s="210"/>
    </row>
    <row r="951" spans="1:14">
      <c r="A951" s="282"/>
      <c r="B951" s="175"/>
      <c r="C951" s="175"/>
      <c r="D951" s="175"/>
      <c r="E951" s="175"/>
      <c r="F951" s="175"/>
      <c r="G951" s="176"/>
      <c r="H951" s="176"/>
      <c r="I951" s="175"/>
      <c r="J951" s="176"/>
      <c r="K951" s="277"/>
      <c r="L951" s="281"/>
      <c r="M951" s="210"/>
      <c r="N951" s="210"/>
    </row>
    <row r="952" spans="1:14">
      <c r="A952" s="282"/>
      <c r="B952" s="175"/>
      <c r="C952" s="175"/>
      <c r="D952" s="175"/>
      <c r="E952" s="175"/>
      <c r="F952" s="175"/>
      <c r="G952" s="176"/>
      <c r="H952" s="176"/>
      <c r="I952" s="175"/>
      <c r="J952" s="176"/>
      <c r="K952" s="277"/>
      <c r="L952" s="281"/>
      <c r="M952" s="210"/>
      <c r="N952" s="210"/>
    </row>
    <row r="953" spans="1:14">
      <c r="A953" s="282"/>
      <c r="B953" s="175"/>
      <c r="C953" s="175"/>
      <c r="D953" s="175"/>
      <c r="E953" s="175"/>
      <c r="F953" s="175"/>
      <c r="G953" s="176"/>
      <c r="H953" s="176"/>
      <c r="I953" s="175"/>
      <c r="J953" s="176"/>
      <c r="K953" s="277"/>
      <c r="L953" s="281"/>
      <c r="M953" s="210"/>
      <c r="N953" s="210"/>
    </row>
    <row r="954" spans="1:14">
      <c r="A954" s="282"/>
      <c r="B954" s="175"/>
      <c r="C954" s="175"/>
      <c r="D954" s="175"/>
      <c r="E954" s="175"/>
      <c r="F954" s="175"/>
      <c r="G954" s="176"/>
      <c r="H954" s="176"/>
      <c r="I954" s="175"/>
      <c r="J954" s="176"/>
      <c r="K954" s="277"/>
      <c r="L954" s="281"/>
      <c r="M954" s="210"/>
      <c r="N954" s="210"/>
    </row>
    <row r="955" spans="1:14">
      <c r="A955" s="282"/>
      <c r="B955" s="175"/>
      <c r="C955" s="175"/>
      <c r="D955" s="175"/>
      <c r="E955" s="175"/>
      <c r="F955" s="175"/>
      <c r="G955" s="176"/>
      <c r="H955" s="176"/>
      <c r="I955" s="175"/>
      <c r="J955" s="176"/>
      <c r="K955" s="277"/>
      <c r="L955" s="281"/>
      <c r="M955" s="210"/>
      <c r="N955" s="210"/>
    </row>
    <row r="956" spans="1:14">
      <c r="A956" s="282"/>
      <c r="B956" s="175"/>
      <c r="C956" s="175"/>
      <c r="D956" s="175"/>
      <c r="E956" s="175"/>
      <c r="F956" s="175"/>
      <c r="G956" s="176"/>
      <c r="H956" s="176"/>
      <c r="I956" s="175"/>
      <c r="J956" s="176"/>
      <c r="K956" s="277"/>
      <c r="L956" s="281"/>
      <c r="M956" s="210"/>
      <c r="N956" s="210"/>
    </row>
    <row r="957" spans="1:14">
      <c r="A957" s="282"/>
      <c r="B957" s="175"/>
      <c r="C957" s="175"/>
      <c r="D957" s="175"/>
      <c r="E957" s="175"/>
      <c r="F957" s="175"/>
      <c r="G957" s="176"/>
      <c r="H957" s="176"/>
      <c r="I957" s="175"/>
      <c r="J957" s="176"/>
      <c r="K957" s="277"/>
      <c r="L957" s="281"/>
      <c r="M957" s="210"/>
      <c r="N957" s="210"/>
    </row>
    <row r="958" spans="1:14">
      <c r="A958" s="282"/>
      <c r="B958" s="175"/>
      <c r="C958" s="175"/>
      <c r="D958" s="175"/>
      <c r="E958" s="175"/>
      <c r="F958" s="175"/>
      <c r="G958" s="176"/>
      <c r="H958" s="176"/>
      <c r="I958" s="175"/>
      <c r="J958" s="176"/>
      <c r="K958" s="277"/>
      <c r="L958" s="281"/>
      <c r="M958" s="210"/>
      <c r="N958" s="210"/>
    </row>
    <row r="959" spans="1:14">
      <c r="A959" s="282"/>
      <c r="B959" s="175"/>
      <c r="C959" s="175"/>
      <c r="D959" s="175"/>
      <c r="E959" s="175"/>
      <c r="F959" s="175"/>
      <c r="G959" s="176"/>
      <c r="H959" s="176"/>
      <c r="I959" s="175"/>
      <c r="J959" s="176"/>
      <c r="K959" s="277"/>
      <c r="L959" s="281"/>
      <c r="M959" s="210"/>
      <c r="N959" s="210"/>
    </row>
    <row r="960" spans="1:14">
      <c r="A960" s="282"/>
      <c r="B960" s="175"/>
      <c r="C960" s="175"/>
      <c r="D960" s="175"/>
      <c r="E960" s="175"/>
      <c r="F960" s="175"/>
      <c r="G960" s="176"/>
      <c r="H960" s="176"/>
      <c r="I960" s="175"/>
      <c r="J960" s="176"/>
      <c r="K960" s="277"/>
      <c r="L960" s="281"/>
      <c r="M960" s="210"/>
      <c r="N960" s="210"/>
    </row>
    <row r="961" spans="1:14">
      <c r="A961" s="282"/>
      <c r="B961" s="175"/>
      <c r="C961" s="175"/>
      <c r="D961" s="175"/>
      <c r="E961" s="175"/>
      <c r="F961" s="175"/>
      <c r="G961" s="176"/>
      <c r="H961" s="176"/>
      <c r="I961" s="175"/>
      <c r="J961" s="176"/>
      <c r="K961" s="277"/>
      <c r="L961" s="281"/>
      <c r="M961" s="210"/>
      <c r="N961" s="210"/>
    </row>
    <row r="962" spans="1:14">
      <c r="A962" s="282"/>
      <c r="B962" s="175"/>
      <c r="C962" s="175"/>
      <c r="D962" s="175"/>
      <c r="E962" s="175"/>
      <c r="F962" s="175"/>
      <c r="G962" s="176"/>
      <c r="H962" s="176"/>
      <c r="I962" s="175"/>
      <c r="J962" s="176"/>
      <c r="K962" s="277"/>
      <c r="L962" s="281"/>
      <c r="M962" s="210"/>
      <c r="N962" s="210"/>
    </row>
    <row r="963" spans="1:14">
      <c r="A963" s="282"/>
      <c r="B963" s="175"/>
      <c r="C963" s="175"/>
      <c r="D963" s="175"/>
      <c r="E963" s="175"/>
      <c r="F963" s="175"/>
      <c r="G963" s="176"/>
      <c r="H963" s="176"/>
      <c r="I963" s="175"/>
      <c r="J963" s="176"/>
      <c r="K963" s="277"/>
      <c r="L963" s="281"/>
      <c r="M963" s="210"/>
      <c r="N963" s="210"/>
    </row>
    <row r="964" spans="1:14">
      <c r="A964" s="282"/>
      <c r="B964" s="175"/>
      <c r="C964" s="175"/>
      <c r="D964" s="175"/>
      <c r="E964" s="175"/>
      <c r="F964" s="175"/>
      <c r="G964" s="176"/>
      <c r="H964" s="176"/>
      <c r="I964" s="175"/>
      <c r="J964" s="176"/>
      <c r="K964" s="277"/>
      <c r="L964" s="281"/>
      <c r="M964" s="210"/>
      <c r="N964" s="210"/>
    </row>
    <row r="965" spans="1:14">
      <c r="A965" s="282"/>
      <c r="B965" s="175"/>
      <c r="C965" s="175"/>
      <c r="D965" s="175"/>
      <c r="E965" s="175"/>
      <c r="F965" s="175"/>
      <c r="G965" s="176"/>
      <c r="H965" s="176"/>
      <c r="I965" s="175"/>
      <c r="J965" s="176"/>
      <c r="K965" s="277"/>
      <c r="L965" s="281"/>
      <c r="M965" s="210"/>
      <c r="N965" s="210"/>
    </row>
    <row r="966" spans="1:14">
      <c r="A966" s="282"/>
      <c r="B966" s="175"/>
      <c r="C966" s="175"/>
      <c r="D966" s="175"/>
      <c r="E966" s="175"/>
      <c r="F966" s="175"/>
      <c r="G966" s="176"/>
      <c r="H966" s="176"/>
      <c r="I966" s="175"/>
      <c r="J966" s="176"/>
      <c r="K966" s="277"/>
      <c r="L966" s="281"/>
      <c r="M966" s="210"/>
      <c r="N966" s="210"/>
    </row>
    <row r="967" spans="1:14">
      <c r="A967" s="282"/>
      <c r="B967" s="175"/>
      <c r="C967" s="175"/>
      <c r="D967" s="175"/>
      <c r="E967" s="175"/>
      <c r="F967" s="175"/>
      <c r="G967" s="176"/>
      <c r="H967" s="176"/>
      <c r="I967" s="175"/>
      <c r="J967" s="176"/>
      <c r="K967" s="277"/>
      <c r="L967" s="281"/>
      <c r="M967" s="210"/>
      <c r="N967" s="210"/>
    </row>
    <row r="968" spans="1:14">
      <c r="A968" s="282"/>
      <c r="B968" s="175"/>
      <c r="C968" s="175"/>
      <c r="D968" s="175"/>
      <c r="E968" s="175"/>
      <c r="F968" s="175"/>
      <c r="G968" s="176"/>
      <c r="H968" s="176"/>
      <c r="I968" s="175"/>
      <c r="J968" s="176"/>
      <c r="K968" s="277"/>
      <c r="L968" s="281"/>
      <c r="M968" s="210"/>
      <c r="N968" s="210"/>
    </row>
    <row r="969" spans="1:14">
      <c r="A969" s="282"/>
      <c r="B969" s="175"/>
      <c r="C969" s="175"/>
      <c r="D969" s="175"/>
      <c r="E969" s="175"/>
      <c r="F969" s="175"/>
      <c r="G969" s="176"/>
      <c r="H969" s="176"/>
      <c r="I969" s="175"/>
      <c r="J969" s="176"/>
      <c r="K969" s="277"/>
      <c r="L969" s="281"/>
      <c r="M969" s="210"/>
      <c r="N969" s="210"/>
    </row>
    <row r="970" spans="1:14">
      <c r="A970" s="282"/>
      <c r="B970" s="175"/>
      <c r="C970" s="175"/>
      <c r="D970" s="175"/>
      <c r="E970" s="175"/>
      <c r="F970" s="175"/>
      <c r="G970" s="176"/>
      <c r="H970" s="176"/>
      <c r="I970" s="175"/>
      <c r="J970" s="176"/>
      <c r="K970" s="277"/>
      <c r="L970" s="281"/>
      <c r="M970" s="210"/>
      <c r="N970" s="210"/>
    </row>
    <row r="971" spans="1:14">
      <c r="A971" s="282"/>
      <c r="B971" s="175"/>
      <c r="C971" s="175"/>
      <c r="D971" s="175"/>
      <c r="E971" s="175"/>
      <c r="F971" s="175"/>
      <c r="G971" s="176"/>
      <c r="H971" s="176"/>
      <c r="I971" s="175"/>
      <c r="J971" s="176"/>
      <c r="K971" s="277"/>
      <c r="L971" s="281"/>
      <c r="M971" s="210"/>
      <c r="N971" s="210"/>
    </row>
    <row r="972" spans="1:14">
      <c r="A972" s="282"/>
      <c r="B972" s="175"/>
      <c r="C972" s="175"/>
      <c r="D972" s="175"/>
      <c r="E972" s="175"/>
      <c r="F972" s="175"/>
      <c r="G972" s="176"/>
      <c r="H972" s="176"/>
      <c r="I972" s="175"/>
      <c r="J972" s="176"/>
      <c r="K972" s="277"/>
      <c r="L972" s="281"/>
      <c r="M972" s="210"/>
      <c r="N972" s="210"/>
    </row>
    <row r="973" spans="1:14">
      <c r="A973" s="282"/>
      <c r="B973" s="175"/>
      <c r="C973" s="175"/>
      <c r="D973" s="175"/>
      <c r="E973" s="175"/>
      <c r="F973" s="175"/>
      <c r="G973" s="176"/>
      <c r="H973" s="176"/>
      <c r="I973" s="175"/>
      <c r="J973" s="176"/>
      <c r="K973" s="277"/>
      <c r="L973" s="281"/>
      <c r="M973" s="210"/>
      <c r="N973" s="210"/>
    </row>
    <row r="974" spans="1:14">
      <c r="A974" s="282"/>
      <c r="B974" s="175"/>
      <c r="C974" s="175"/>
      <c r="D974" s="175"/>
      <c r="E974" s="175"/>
      <c r="F974" s="175"/>
      <c r="G974" s="176"/>
      <c r="H974" s="176"/>
      <c r="I974" s="175"/>
      <c r="J974" s="176"/>
      <c r="K974" s="277"/>
      <c r="L974" s="281"/>
      <c r="M974" s="210"/>
      <c r="N974" s="210"/>
    </row>
    <row r="975" spans="1:14">
      <c r="A975" s="282"/>
      <c r="B975" s="175"/>
      <c r="C975" s="175"/>
      <c r="D975" s="175"/>
      <c r="E975" s="175"/>
      <c r="F975" s="175"/>
      <c r="G975" s="176"/>
      <c r="H975" s="176"/>
      <c r="I975" s="175"/>
      <c r="J975" s="176"/>
      <c r="K975" s="277"/>
      <c r="L975" s="281"/>
      <c r="M975" s="210"/>
      <c r="N975" s="210"/>
    </row>
    <row r="976" spans="1:14">
      <c r="A976" s="282"/>
      <c r="B976" s="175"/>
      <c r="C976" s="175"/>
      <c r="D976" s="175"/>
      <c r="E976" s="175"/>
      <c r="F976" s="175"/>
      <c r="G976" s="176"/>
      <c r="H976" s="176"/>
      <c r="I976" s="175"/>
      <c r="J976" s="176"/>
      <c r="K976" s="277"/>
      <c r="L976" s="281"/>
      <c r="M976" s="210"/>
      <c r="N976" s="210"/>
    </row>
    <row r="977" spans="1:14">
      <c r="A977" s="282"/>
      <c r="B977" s="175"/>
      <c r="C977" s="175"/>
      <c r="D977" s="175"/>
      <c r="E977" s="175"/>
      <c r="F977" s="175"/>
      <c r="G977" s="176"/>
      <c r="H977" s="176"/>
      <c r="I977" s="175"/>
      <c r="J977" s="176"/>
      <c r="K977" s="277"/>
      <c r="L977" s="281"/>
      <c r="M977" s="210"/>
      <c r="N977" s="210"/>
    </row>
    <row r="978" spans="1:14">
      <c r="A978" s="282"/>
      <c r="B978" s="175"/>
      <c r="C978" s="175"/>
      <c r="D978" s="175"/>
      <c r="E978" s="175"/>
      <c r="F978" s="175"/>
      <c r="G978" s="176"/>
      <c r="H978" s="176"/>
      <c r="I978" s="175"/>
      <c r="J978" s="176"/>
      <c r="K978" s="277"/>
      <c r="L978" s="281"/>
      <c r="M978" s="210"/>
      <c r="N978" s="210"/>
    </row>
    <row r="979" spans="1:14">
      <c r="A979" s="282"/>
      <c r="B979" s="175"/>
      <c r="C979" s="175"/>
      <c r="D979" s="175"/>
      <c r="E979" s="175"/>
      <c r="F979" s="175"/>
      <c r="G979" s="176"/>
      <c r="H979" s="176"/>
      <c r="I979" s="175"/>
      <c r="J979" s="176"/>
      <c r="K979" s="277"/>
      <c r="L979" s="281"/>
      <c r="M979" s="210"/>
      <c r="N979" s="210"/>
    </row>
    <row r="980" spans="1:14">
      <c r="A980" s="282"/>
      <c r="B980" s="175"/>
      <c r="C980" s="175"/>
      <c r="D980" s="175"/>
      <c r="E980" s="175"/>
      <c r="F980" s="175"/>
      <c r="G980" s="176"/>
      <c r="H980" s="176"/>
      <c r="I980" s="175"/>
      <c r="J980" s="176"/>
      <c r="K980" s="277"/>
      <c r="L980" s="281"/>
      <c r="M980" s="210"/>
      <c r="N980" s="210"/>
    </row>
    <row r="981" spans="1:14">
      <c r="A981" s="282"/>
      <c r="B981" s="175"/>
      <c r="C981" s="175"/>
      <c r="D981" s="175"/>
      <c r="E981" s="175"/>
      <c r="F981" s="175"/>
      <c r="G981" s="176"/>
      <c r="H981" s="176"/>
      <c r="I981" s="175"/>
      <c r="J981" s="176"/>
      <c r="K981" s="277"/>
      <c r="L981" s="281"/>
      <c r="M981" s="210"/>
      <c r="N981" s="210"/>
    </row>
    <row r="982" spans="1:14">
      <c r="A982" s="282"/>
      <c r="B982" s="175"/>
      <c r="C982" s="175"/>
      <c r="D982" s="175"/>
      <c r="E982" s="175"/>
      <c r="F982" s="175"/>
      <c r="G982" s="176"/>
      <c r="H982" s="176"/>
      <c r="I982" s="175"/>
      <c r="J982" s="176"/>
      <c r="K982" s="277"/>
      <c r="L982" s="281"/>
      <c r="M982" s="210"/>
      <c r="N982" s="210"/>
    </row>
    <row r="983" spans="1:14">
      <c r="A983" s="282"/>
      <c r="B983" s="175"/>
      <c r="C983" s="175"/>
      <c r="D983" s="175"/>
      <c r="E983" s="175"/>
      <c r="F983" s="175"/>
      <c r="G983" s="176"/>
      <c r="H983" s="176"/>
      <c r="I983" s="175"/>
      <c r="J983" s="176"/>
      <c r="K983" s="277"/>
      <c r="L983" s="281"/>
      <c r="M983" s="210"/>
      <c r="N983" s="210"/>
    </row>
    <row r="984" spans="1:14">
      <c r="A984" s="282"/>
      <c r="B984" s="175"/>
      <c r="C984" s="175"/>
      <c r="D984" s="175"/>
      <c r="E984" s="175"/>
      <c r="F984" s="175"/>
      <c r="G984" s="176"/>
      <c r="H984" s="176"/>
      <c r="I984" s="175"/>
      <c r="J984" s="176"/>
      <c r="K984" s="277"/>
      <c r="L984" s="281"/>
      <c r="M984" s="210"/>
      <c r="N984" s="210"/>
    </row>
    <row r="985" spans="1:14">
      <c r="A985" s="282"/>
      <c r="B985" s="175"/>
      <c r="C985" s="175"/>
      <c r="D985" s="175"/>
      <c r="E985" s="175"/>
      <c r="F985" s="175"/>
      <c r="G985" s="176"/>
      <c r="H985" s="176"/>
      <c r="I985" s="175"/>
      <c r="J985" s="176"/>
      <c r="K985" s="277"/>
      <c r="L985" s="281"/>
      <c r="M985" s="210"/>
      <c r="N985" s="210"/>
    </row>
    <row r="986" spans="1:14">
      <c r="A986" s="282"/>
      <c r="B986" s="175"/>
      <c r="C986" s="175"/>
      <c r="D986" s="175"/>
      <c r="E986" s="175"/>
      <c r="F986" s="175"/>
      <c r="G986" s="176"/>
      <c r="H986" s="176"/>
      <c r="I986" s="175"/>
      <c r="J986" s="176"/>
      <c r="K986" s="277"/>
      <c r="L986" s="281"/>
      <c r="M986" s="210"/>
      <c r="N986" s="210"/>
    </row>
    <row r="987" spans="1:14">
      <c r="A987" s="282"/>
      <c r="B987" s="175"/>
      <c r="C987" s="175"/>
      <c r="D987" s="175"/>
      <c r="E987" s="175"/>
      <c r="F987" s="175"/>
      <c r="G987" s="176"/>
      <c r="H987" s="176"/>
      <c r="I987" s="175"/>
      <c r="J987" s="176"/>
      <c r="K987" s="277"/>
      <c r="L987" s="281"/>
      <c r="M987" s="210"/>
      <c r="N987" s="210"/>
    </row>
    <row r="988" spans="1:14">
      <c r="A988" s="282"/>
      <c r="B988" s="175"/>
      <c r="C988" s="175"/>
      <c r="D988" s="175"/>
      <c r="E988" s="175"/>
      <c r="F988" s="175"/>
      <c r="G988" s="176"/>
      <c r="H988" s="176"/>
      <c r="I988" s="175"/>
      <c r="J988" s="176"/>
      <c r="K988" s="277"/>
      <c r="L988" s="281"/>
      <c r="M988" s="210"/>
      <c r="N988" s="210"/>
    </row>
    <row r="989" spans="1:14">
      <c r="A989" s="282"/>
      <c r="B989" s="175"/>
      <c r="C989" s="175"/>
      <c r="D989" s="175"/>
      <c r="E989" s="175"/>
      <c r="F989" s="175"/>
      <c r="G989" s="176"/>
      <c r="H989" s="176"/>
      <c r="I989" s="175"/>
      <c r="J989" s="176"/>
      <c r="K989" s="277"/>
      <c r="L989" s="281"/>
      <c r="M989" s="210"/>
      <c r="N989" s="210"/>
    </row>
    <row r="990" spans="1:14">
      <c r="A990" s="282"/>
      <c r="B990" s="175"/>
      <c r="C990" s="175"/>
      <c r="D990" s="175"/>
      <c r="E990" s="175"/>
      <c r="F990" s="175"/>
      <c r="G990" s="176"/>
      <c r="H990" s="176"/>
      <c r="I990" s="175"/>
      <c r="J990" s="176"/>
      <c r="K990" s="277"/>
      <c r="L990" s="281"/>
      <c r="M990" s="210"/>
      <c r="N990" s="210"/>
    </row>
    <row r="991" spans="1:14">
      <c r="A991" s="282"/>
      <c r="B991" s="175"/>
      <c r="C991" s="175"/>
      <c r="D991" s="175"/>
      <c r="E991" s="175"/>
      <c r="F991" s="175"/>
      <c r="G991" s="176"/>
      <c r="H991" s="176"/>
      <c r="I991" s="175"/>
      <c r="J991" s="176"/>
      <c r="K991" s="277"/>
      <c r="L991" s="281"/>
      <c r="M991" s="210"/>
      <c r="N991" s="210"/>
    </row>
    <row r="992" spans="1:14">
      <c r="A992" s="282"/>
      <c r="B992" s="175"/>
      <c r="C992" s="175"/>
      <c r="D992" s="175"/>
      <c r="E992" s="175"/>
      <c r="F992" s="175"/>
      <c r="G992" s="176"/>
      <c r="H992" s="176"/>
      <c r="I992" s="175"/>
      <c r="J992" s="176"/>
      <c r="K992" s="277"/>
      <c r="L992" s="281"/>
      <c r="M992" s="210"/>
      <c r="N992" s="210"/>
    </row>
    <row r="993" spans="1:14">
      <c r="A993" s="282"/>
      <c r="B993" s="175"/>
      <c r="C993" s="175"/>
      <c r="D993" s="175"/>
      <c r="E993" s="175"/>
      <c r="F993" s="175"/>
      <c r="G993" s="176"/>
      <c r="H993" s="176"/>
      <c r="I993" s="175"/>
      <c r="J993" s="176"/>
      <c r="K993" s="277"/>
      <c r="L993" s="281"/>
      <c r="M993" s="210"/>
      <c r="N993" s="210"/>
    </row>
    <row r="994" spans="1:14">
      <c r="A994" s="282"/>
      <c r="B994" s="175"/>
      <c r="C994" s="175"/>
      <c r="D994" s="175"/>
      <c r="E994" s="175"/>
      <c r="F994" s="175"/>
      <c r="G994" s="176"/>
      <c r="H994" s="176"/>
      <c r="I994" s="175"/>
      <c r="J994" s="176"/>
      <c r="K994" s="277"/>
      <c r="L994" s="281"/>
      <c r="M994" s="210"/>
      <c r="N994" s="210"/>
    </row>
    <row r="995" spans="1:14">
      <c r="A995" s="282"/>
      <c r="B995" s="175"/>
      <c r="C995" s="175"/>
      <c r="D995" s="175"/>
      <c r="E995" s="175"/>
      <c r="F995" s="175"/>
      <c r="G995" s="176"/>
      <c r="H995" s="176"/>
      <c r="I995" s="175"/>
      <c r="J995" s="176"/>
      <c r="K995" s="277"/>
      <c r="L995" s="281"/>
      <c r="M995" s="210"/>
      <c r="N995" s="210"/>
    </row>
    <row r="996" spans="1:14">
      <c r="A996" s="282"/>
      <c r="B996" s="175"/>
      <c r="C996" s="175"/>
      <c r="D996" s="175"/>
      <c r="E996" s="175"/>
      <c r="F996" s="175"/>
      <c r="G996" s="176"/>
      <c r="H996" s="176"/>
      <c r="I996" s="175"/>
      <c r="J996" s="176"/>
      <c r="K996" s="277"/>
      <c r="L996" s="281"/>
      <c r="M996" s="210"/>
      <c r="N996" s="210"/>
    </row>
    <row r="997" spans="1:14">
      <c r="A997" s="282"/>
      <c r="B997" s="175"/>
      <c r="C997" s="175"/>
      <c r="D997" s="175"/>
      <c r="E997" s="175"/>
      <c r="F997" s="175"/>
      <c r="G997" s="176"/>
      <c r="H997" s="176"/>
      <c r="I997" s="175"/>
      <c r="J997" s="176"/>
      <c r="K997" s="277"/>
      <c r="L997" s="281"/>
      <c r="M997" s="210"/>
      <c r="N997" s="210"/>
    </row>
    <row r="998" spans="1:14">
      <c r="A998" s="282"/>
      <c r="B998" s="175"/>
      <c r="C998" s="175"/>
      <c r="D998" s="175"/>
      <c r="E998" s="175"/>
      <c r="F998" s="175"/>
      <c r="G998" s="176"/>
      <c r="H998" s="176"/>
      <c r="I998" s="175"/>
      <c r="J998" s="176"/>
      <c r="K998" s="277"/>
      <c r="L998" s="281"/>
      <c r="M998" s="210"/>
      <c r="N998" s="210"/>
    </row>
    <row r="999" spans="1:14">
      <c r="A999" s="282"/>
      <c r="B999" s="175"/>
      <c r="C999" s="175"/>
      <c r="D999" s="175"/>
      <c r="E999" s="175"/>
      <c r="F999" s="175"/>
      <c r="G999" s="176"/>
      <c r="H999" s="176"/>
      <c r="I999" s="175"/>
      <c r="J999" s="176"/>
      <c r="K999" s="277"/>
      <c r="L999" s="281"/>
      <c r="M999" s="210"/>
      <c r="N999" s="210"/>
    </row>
    <row r="1000" spans="1:14">
      <c r="A1000" s="282"/>
      <c r="B1000" s="175"/>
      <c r="C1000" s="175"/>
      <c r="D1000" s="175"/>
      <c r="E1000" s="175"/>
      <c r="F1000" s="175"/>
      <c r="G1000" s="176"/>
      <c r="H1000" s="176"/>
      <c r="I1000" s="175"/>
      <c r="J1000" s="176"/>
      <c r="K1000" s="277"/>
      <c r="L1000" s="281"/>
      <c r="M1000" s="210"/>
      <c r="N1000" s="210"/>
    </row>
    <row r="1001" spans="1:14">
      <c r="A1001" s="282"/>
      <c r="B1001" s="175"/>
      <c r="C1001" s="175"/>
      <c r="D1001" s="175"/>
      <c r="E1001" s="175"/>
      <c r="F1001" s="175"/>
      <c r="G1001" s="176"/>
      <c r="H1001" s="176"/>
      <c r="I1001" s="175"/>
      <c r="J1001" s="176"/>
      <c r="K1001" s="277"/>
      <c r="L1001" s="281"/>
      <c r="M1001" s="210"/>
      <c r="N1001" s="210"/>
    </row>
    <row r="1002" spans="1:14">
      <c r="A1002" s="282"/>
      <c r="B1002" s="175"/>
      <c r="C1002" s="175"/>
      <c r="D1002" s="175"/>
      <c r="E1002" s="175"/>
      <c r="F1002" s="175"/>
      <c r="G1002" s="176"/>
      <c r="H1002" s="176"/>
      <c r="I1002" s="175"/>
      <c r="J1002" s="176"/>
      <c r="K1002" s="277"/>
      <c r="L1002" s="281"/>
      <c r="M1002" s="210"/>
      <c r="N1002" s="210"/>
    </row>
    <row r="1003" spans="1:14">
      <c r="A1003" s="282"/>
      <c r="B1003" s="175"/>
      <c r="C1003" s="175"/>
      <c r="D1003" s="175"/>
      <c r="E1003" s="175"/>
      <c r="F1003" s="175"/>
      <c r="G1003" s="176"/>
      <c r="H1003" s="176"/>
      <c r="I1003" s="175"/>
      <c r="J1003" s="176"/>
      <c r="K1003" s="277"/>
      <c r="L1003" s="281"/>
      <c r="M1003" s="210"/>
      <c r="N1003" s="210"/>
    </row>
    <row r="1004" spans="1:14">
      <c r="A1004" s="282"/>
      <c r="B1004" s="175"/>
      <c r="C1004" s="175"/>
      <c r="D1004" s="175"/>
      <c r="E1004" s="175"/>
      <c r="F1004" s="175"/>
      <c r="G1004" s="176"/>
      <c r="H1004" s="176"/>
      <c r="I1004" s="175"/>
      <c r="J1004" s="176"/>
      <c r="K1004" s="277"/>
      <c r="L1004" s="281"/>
      <c r="M1004" s="210"/>
      <c r="N1004" s="210"/>
    </row>
    <row r="1005" spans="1:14">
      <c r="A1005" s="282"/>
      <c r="B1005" s="175"/>
      <c r="C1005" s="175"/>
      <c r="D1005" s="175"/>
      <c r="E1005" s="175"/>
      <c r="F1005" s="175"/>
      <c r="G1005" s="176"/>
      <c r="H1005" s="176"/>
      <c r="I1005" s="175"/>
      <c r="J1005" s="176"/>
      <c r="K1005" s="277"/>
      <c r="L1005" s="281"/>
      <c r="M1005" s="210"/>
      <c r="N1005" s="210"/>
    </row>
    <row r="1006" spans="1:14">
      <c r="A1006" s="282"/>
      <c r="B1006" s="175"/>
      <c r="C1006" s="175"/>
      <c r="D1006" s="175"/>
      <c r="E1006" s="175"/>
      <c r="F1006" s="175"/>
      <c r="G1006" s="176"/>
      <c r="H1006" s="176"/>
      <c r="I1006" s="175"/>
      <c r="J1006" s="176"/>
      <c r="K1006" s="277"/>
      <c r="L1006" s="281"/>
      <c r="M1006" s="210"/>
      <c r="N1006" s="210"/>
    </row>
    <row r="1007" spans="1:14">
      <c r="A1007" s="282"/>
      <c r="B1007" s="175"/>
      <c r="C1007" s="175"/>
      <c r="D1007" s="175"/>
      <c r="E1007" s="175"/>
      <c r="F1007" s="175"/>
      <c r="G1007" s="176"/>
      <c r="H1007" s="176"/>
      <c r="I1007" s="175"/>
      <c r="J1007" s="176"/>
      <c r="K1007" s="277"/>
      <c r="L1007" s="281"/>
      <c r="M1007" s="210"/>
      <c r="N1007" s="210"/>
    </row>
    <row r="1008" spans="1:14">
      <c r="A1008" s="282"/>
      <c r="B1008" s="175"/>
      <c r="C1008" s="175"/>
      <c r="D1008" s="175"/>
      <c r="E1008" s="175"/>
      <c r="F1008" s="175"/>
      <c r="G1008" s="176"/>
      <c r="H1008" s="176"/>
      <c r="I1008" s="175"/>
      <c r="J1008" s="176"/>
      <c r="K1008" s="277"/>
      <c r="L1008" s="281"/>
      <c r="M1008" s="210"/>
      <c r="N1008" s="210"/>
    </row>
    <row r="1009" spans="1:14">
      <c r="A1009" s="282"/>
      <c r="B1009" s="175"/>
      <c r="C1009" s="175"/>
      <c r="D1009" s="175"/>
      <c r="E1009" s="175"/>
      <c r="F1009" s="175"/>
      <c r="G1009" s="176"/>
      <c r="H1009" s="176"/>
      <c r="I1009" s="175"/>
      <c r="J1009" s="176"/>
      <c r="K1009" s="277"/>
      <c r="L1009" s="281"/>
      <c r="M1009" s="210"/>
      <c r="N1009" s="210"/>
    </row>
    <row r="1010" spans="1:14">
      <c r="A1010" s="282"/>
      <c r="B1010" s="175"/>
      <c r="C1010" s="175"/>
      <c r="D1010" s="175"/>
      <c r="E1010" s="175"/>
      <c r="F1010" s="175"/>
      <c r="G1010" s="176"/>
      <c r="H1010" s="176"/>
      <c r="I1010" s="175"/>
      <c r="J1010" s="176"/>
      <c r="K1010" s="277"/>
      <c r="L1010" s="281"/>
      <c r="M1010" s="210"/>
      <c r="N1010" s="210"/>
    </row>
    <row r="1011" spans="1:14">
      <c r="A1011" s="282"/>
      <c r="B1011" s="175"/>
      <c r="C1011" s="175"/>
      <c r="D1011" s="175"/>
      <c r="E1011" s="175"/>
      <c r="F1011" s="175"/>
      <c r="G1011" s="176"/>
      <c r="H1011" s="176"/>
      <c r="I1011" s="175"/>
      <c r="J1011" s="176"/>
      <c r="K1011" s="277"/>
      <c r="L1011" s="281"/>
      <c r="M1011" s="210"/>
      <c r="N1011" s="210"/>
    </row>
    <row r="1012" spans="1:14">
      <c r="A1012" s="282"/>
      <c r="B1012" s="175"/>
      <c r="C1012" s="175"/>
      <c r="D1012" s="175"/>
      <c r="E1012" s="175"/>
      <c r="F1012" s="175"/>
      <c r="G1012" s="176"/>
      <c r="H1012" s="176"/>
      <c r="I1012" s="175"/>
      <c r="J1012" s="176"/>
      <c r="K1012" s="277"/>
      <c r="L1012" s="281"/>
      <c r="M1012" s="210"/>
      <c r="N1012" s="210"/>
    </row>
    <row r="1013" spans="1:14">
      <c r="A1013" s="282"/>
      <c r="B1013" s="175"/>
      <c r="C1013" s="175"/>
      <c r="D1013" s="175"/>
      <c r="E1013" s="175"/>
      <c r="F1013" s="175"/>
      <c r="G1013" s="176"/>
      <c r="H1013" s="176"/>
      <c r="I1013" s="175"/>
      <c r="J1013" s="176"/>
      <c r="K1013" s="277"/>
      <c r="L1013" s="281"/>
      <c r="M1013" s="210"/>
      <c r="N1013" s="210"/>
    </row>
    <row r="1014" spans="1:14">
      <c r="A1014" s="282"/>
      <c r="B1014" s="175"/>
      <c r="C1014" s="175"/>
      <c r="D1014" s="175"/>
      <c r="E1014" s="175"/>
      <c r="F1014" s="175"/>
      <c r="G1014" s="176"/>
      <c r="H1014" s="176"/>
      <c r="I1014" s="175"/>
      <c r="J1014" s="176"/>
      <c r="K1014" s="277"/>
      <c r="L1014" s="281"/>
      <c r="M1014" s="210"/>
      <c r="N1014" s="210"/>
    </row>
    <row r="1015" spans="1:14">
      <c r="A1015" s="282"/>
      <c r="B1015" s="175"/>
      <c r="C1015" s="175"/>
      <c r="D1015" s="175"/>
      <c r="E1015" s="175"/>
      <c r="F1015" s="175"/>
      <c r="G1015" s="176"/>
      <c r="H1015" s="176"/>
      <c r="I1015" s="175"/>
      <c r="J1015" s="176"/>
      <c r="K1015" s="277"/>
      <c r="L1015" s="281"/>
      <c r="M1015" s="210"/>
      <c r="N1015" s="210"/>
    </row>
    <row r="1016" spans="1:14">
      <c r="A1016" s="282"/>
      <c r="B1016" s="175"/>
      <c r="C1016" s="175"/>
      <c r="D1016" s="175"/>
      <c r="E1016" s="175"/>
      <c r="F1016" s="175"/>
      <c r="G1016" s="176"/>
      <c r="H1016" s="176"/>
      <c r="I1016" s="175"/>
      <c r="J1016" s="176"/>
      <c r="K1016" s="277"/>
      <c r="L1016" s="281"/>
      <c r="M1016" s="210"/>
      <c r="N1016" s="210"/>
    </row>
    <row r="1017" spans="1:14">
      <c r="A1017" s="282"/>
      <c r="B1017" s="175"/>
      <c r="C1017" s="175"/>
      <c r="D1017" s="175"/>
      <c r="E1017" s="175"/>
      <c r="F1017" s="175"/>
      <c r="G1017" s="176"/>
      <c r="H1017" s="176"/>
      <c r="I1017" s="175"/>
      <c r="J1017" s="176"/>
      <c r="K1017" s="277"/>
      <c r="L1017" s="281"/>
      <c r="M1017" s="210"/>
      <c r="N1017" s="210"/>
    </row>
    <row r="1018" spans="1:14">
      <c r="A1018" s="282"/>
      <c r="B1018" s="175"/>
      <c r="C1018" s="175"/>
      <c r="D1018" s="175"/>
      <c r="E1018" s="175"/>
      <c r="F1018" s="175"/>
      <c r="G1018" s="176"/>
      <c r="H1018" s="176"/>
      <c r="I1018" s="175"/>
      <c r="J1018" s="176"/>
      <c r="K1018" s="277"/>
      <c r="L1018" s="281"/>
      <c r="M1018" s="210"/>
      <c r="N1018" s="210"/>
    </row>
    <row r="1019" spans="1:14">
      <c r="A1019" s="282"/>
      <c r="B1019" s="175"/>
      <c r="C1019" s="175"/>
      <c r="D1019" s="175"/>
      <c r="E1019" s="175"/>
      <c r="F1019" s="175"/>
      <c r="G1019" s="176"/>
      <c r="H1019" s="176"/>
      <c r="I1019" s="175"/>
      <c r="J1019" s="176"/>
      <c r="K1019" s="277"/>
      <c r="L1019" s="281"/>
      <c r="M1019" s="210"/>
      <c r="N1019" s="210"/>
    </row>
    <row r="1020" spans="1:14">
      <c r="A1020" s="282"/>
      <c r="B1020" s="175"/>
      <c r="C1020" s="175"/>
      <c r="D1020" s="175"/>
      <c r="E1020" s="175"/>
      <c r="F1020" s="175"/>
      <c r="G1020" s="176"/>
      <c r="H1020" s="176"/>
      <c r="I1020" s="175"/>
      <c r="J1020" s="176"/>
      <c r="K1020" s="277"/>
      <c r="L1020" s="281"/>
      <c r="M1020" s="210"/>
      <c r="N1020" s="210"/>
    </row>
    <row r="1021" spans="1:14">
      <c r="A1021" s="282"/>
      <c r="B1021" s="175"/>
      <c r="C1021" s="175"/>
      <c r="D1021" s="175"/>
      <c r="E1021" s="175"/>
      <c r="F1021" s="175"/>
      <c r="G1021" s="176"/>
      <c r="H1021" s="176"/>
      <c r="I1021" s="175"/>
      <c r="J1021" s="176"/>
      <c r="K1021" s="277"/>
      <c r="L1021" s="281"/>
      <c r="M1021" s="210"/>
      <c r="N1021" s="210"/>
    </row>
    <row r="1022" spans="1:14">
      <c r="A1022" s="282"/>
      <c r="B1022" s="175"/>
      <c r="C1022" s="175"/>
      <c r="D1022" s="175"/>
      <c r="E1022" s="175"/>
      <c r="F1022" s="175"/>
      <c r="G1022" s="176"/>
      <c r="H1022" s="176"/>
      <c r="I1022" s="175"/>
      <c r="J1022" s="176"/>
      <c r="K1022" s="277"/>
      <c r="L1022" s="281"/>
      <c r="M1022" s="210"/>
      <c r="N1022" s="210"/>
    </row>
    <row r="1023" spans="1:14">
      <c r="A1023" s="282"/>
      <c r="B1023" s="175"/>
      <c r="C1023" s="175"/>
      <c r="D1023" s="175"/>
      <c r="E1023" s="175"/>
      <c r="F1023" s="175"/>
      <c r="G1023" s="176"/>
      <c r="H1023" s="176"/>
      <c r="I1023" s="175"/>
      <c r="J1023" s="176"/>
      <c r="K1023" s="277"/>
      <c r="L1023" s="281"/>
      <c r="M1023" s="210"/>
      <c r="N1023" s="210"/>
    </row>
    <row r="1024" spans="1:14">
      <c r="A1024" s="282"/>
      <c r="B1024" s="175"/>
      <c r="C1024" s="175"/>
      <c r="D1024" s="175"/>
      <c r="E1024" s="175"/>
      <c r="F1024" s="175"/>
      <c r="G1024" s="176"/>
      <c r="H1024" s="176"/>
      <c r="I1024" s="175"/>
      <c r="J1024" s="176"/>
      <c r="K1024" s="277"/>
      <c r="L1024" s="281"/>
      <c r="M1024" s="210"/>
      <c r="N1024" s="210"/>
    </row>
    <row r="1025" spans="1:14">
      <c r="A1025" s="282"/>
      <c r="B1025" s="175"/>
      <c r="C1025" s="175"/>
      <c r="D1025" s="175"/>
      <c r="E1025" s="175"/>
      <c r="F1025" s="175"/>
      <c r="G1025" s="176"/>
      <c r="H1025" s="176"/>
      <c r="I1025" s="175"/>
      <c r="J1025" s="176"/>
      <c r="K1025" s="277"/>
      <c r="L1025" s="281"/>
      <c r="M1025" s="210"/>
      <c r="N1025" s="210"/>
    </row>
    <row r="1026" spans="1:14">
      <c r="A1026" s="282"/>
      <c r="B1026" s="175"/>
      <c r="C1026" s="175"/>
      <c r="D1026" s="175"/>
      <c r="E1026" s="175"/>
      <c r="F1026" s="175"/>
      <c r="G1026" s="176"/>
      <c r="H1026" s="176"/>
      <c r="I1026" s="175"/>
      <c r="J1026" s="176"/>
      <c r="K1026" s="277"/>
      <c r="L1026" s="281"/>
      <c r="M1026" s="210"/>
      <c r="N1026" s="210"/>
    </row>
    <row r="1027" spans="1:14">
      <c r="A1027" s="282"/>
      <c r="B1027" s="175"/>
      <c r="C1027" s="175"/>
      <c r="D1027" s="175"/>
      <c r="E1027" s="175"/>
      <c r="F1027" s="175"/>
      <c r="G1027" s="176"/>
      <c r="H1027" s="176"/>
      <c r="I1027" s="175"/>
      <c r="J1027" s="176"/>
      <c r="K1027" s="277"/>
      <c r="L1027" s="281"/>
      <c r="M1027" s="210"/>
      <c r="N1027" s="210"/>
    </row>
    <row r="1028" spans="1:14">
      <c r="A1028" s="282"/>
      <c r="B1028" s="175"/>
      <c r="C1028" s="175"/>
      <c r="D1028" s="175"/>
      <c r="E1028" s="175"/>
      <c r="F1028" s="175"/>
      <c r="G1028" s="176"/>
      <c r="H1028" s="176"/>
      <c r="I1028" s="175"/>
      <c r="J1028" s="176"/>
      <c r="K1028" s="277"/>
      <c r="L1028" s="281"/>
      <c r="M1028" s="210"/>
      <c r="N1028" s="210"/>
    </row>
    <row r="1029" spans="1:14">
      <c r="A1029" s="282"/>
      <c r="B1029" s="175"/>
      <c r="C1029" s="175"/>
      <c r="D1029" s="175"/>
      <c r="E1029" s="175"/>
      <c r="F1029" s="175"/>
      <c r="G1029" s="176"/>
      <c r="H1029" s="176"/>
      <c r="I1029" s="175"/>
      <c r="J1029" s="176"/>
      <c r="K1029" s="277"/>
      <c r="L1029" s="281"/>
      <c r="M1029" s="210"/>
      <c r="N1029" s="210"/>
    </row>
    <row r="1030" spans="1:14">
      <c r="A1030" s="282"/>
      <c r="B1030" s="175"/>
      <c r="C1030" s="175"/>
      <c r="D1030" s="175"/>
      <c r="E1030" s="175"/>
      <c r="F1030" s="175"/>
      <c r="G1030" s="176"/>
      <c r="H1030" s="176"/>
      <c r="I1030" s="175"/>
      <c r="J1030" s="176"/>
      <c r="K1030" s="277"/>
      <c r="L1030" s="281"/>
      <c r="M1030" s="210"/>
      <c r="N1030" s="210"/>
    </row>
    <row r="1031" spans="1:14">
      <c r="A1031" s="282"/>
      <c r="B1031" s="175"/>
      <c r="C1031" s="175"/>
      <c r="D1031" s="175"/>
      <c r="E1031" s="175"/>
      <c r="F1031" s="175"/>
      <c r="G1031" s="176"/>
      <c r="H1031" s="176"/>
      <c r="I1031" s="175"/>
      <c r="J1031" s="176"/>
      <c r="K1031" s="277"/>
      <c r="L1031" s="281"/>
      <c r="M1031" s="210"/>
      <c r="N1031" s="210"/>
    </row>
    <row r="1032" spans="1:14">
      <c r="A1032" s="282"/>
      <c r="B1032" s="175"/>
      <c r="C1032" s="175"/>
      <c r="D1032" s="175"/>
      <c r="E1032" s="175"/>
      <c r="F1032" s="175"/>
      <c r="G1032" s="176"/>
      <c r="H1032" s="176"/>
      <c r="I1032" s="175"/>
      <c r="J1032" s="176"/>
      <c r="K1032" s="277"/>
      <c r="L1032" s="281"/>
      <c r="M1032" s="210"/>
      <c r="N1032" s="210"/>
    </row>
    <row r="1033" spans="1:14">
      <c r="A1033" s="282"/>
      <c r="B1033" s="175"/>
      <c r="C1033" s="175"/>
      <c r="D1033" s="175"/>
      <c r="E1033" s="175"/>
      <c r="F1033" s="175"/>
      <c r="G1033" s="176"/>
      <c r="H1033" s="176"/>
      <c r="I1033" s="175"/>
      <c r="J1033" s="176"/>
      <c r="K1033" s="277"/>
      <c r="L1033" s="281"/>
      <c r="M1033" s="210"/>
      <c r="N1033" s="210"/>
    </row>
    <row r="1034" spans="1:14">
      <c r="A1034" s="282"/>
      <c r="B1034" s="175"/>
      <c r="C1034" s="175"/>
      <c r="D1034" s="175"/>
      <c r="E1034" s="175"/>
      <c r="F1034" s="175"/>
      <c r="G1034" s="176"/>
      <c r="H1034" s="176"/>
      <c r="I1034" s="175"/>
      <c r="J1034" s="176"/>
      <c r="K1034" s="277"/>
      <c r="L1034" s="281"/>
      <c r="M1034" s="210"/>
      <c r="N1034" s="210"/>
    </row>
    <row r="1035" spans="1:14">
      <c r="A1035" s="282"/>
      <c r="B1035" s="175"/>
      <c r="C1035" s="175"/>
      <c r="D1035" s="175"/>
      <c r="E1035" s="175"/>
      <c r="F1035" s="175"/>
      <c r="G1035" s="176"/>
      <c r="H1035" s="176"/>
      <c r="I1035" s="175"/>
      <c r="J1035" s="176"/>
      <c r="K1035" s="277"/>
      <c r="L1035" s="281"/>
      <c r="M1035" s="210"/>
      <c r="N1035" s="210"/>
    </row>
    <row r="1036" spans="1:14">
      <c r="A1036" s="282"/>
      <c r="B1036" s="175"/>
      <c r="C1036" s="175"/>
      <c r="D1036" s="175"/>
      <c r="E1036" s="175"/>
      <c r="F1036" s="175"/>
      <c r="G1036" s="176"/>
      <c r="H1036" s="176"/>
      <c r="I1036" s="175"/>
      <c r="J1036" s="176"/>
      <c r="K1036" s="277"/>
      <c r="L1036" s="281"/>
      <c r="M1036" s="210"/>
      <c r="N1036" s="210"/>
    </row>
    <row r="1037" spans="1:14">
      <c r="A1037" s="282"/>
      <c r="B1037" s="175"/>
      <c r="C1037" s="175"/>
      <c r="D1037" s="175"/>
      <c r="E1037" s="175"/>
      <c r="F1037" s="175"/>
      <c r="G1037" s="176"/>
      <c r="H1037" s="176"/>
      <c r="I1037" s="175"/>
      <c r="J1037" s="176"/>
      <c r="K1037" s="277"/>
      <c r="L1037" s="281"/>
      <c r="M1037" s="210"/>
      <c r="N1037" s="210"/>
    </row>
    <row r="1038" spans="1:14">
      <c r="A1038" s="282"/>
      <c r="B1038" s="175"/>
      <c r="C1038" s="175"/>
      <c r="D1038" s="175"/>
      <c r="E1038" s="175"/>
      <c r="F1038" s="175"/>
      <c r="G1038" s="176"/>
      <c r="H1038" s="176"/>
      <c r="I1038" s="175"/>
      <c r="J1038" s="176"/>
      <c r="K1038" s="277"/>
      <c r="L1038" s="281"/>
      <c r="M1038" s="210"/>
      <c r="N1038" s="210"/>
    </row>
    <row r="1039" spans="1:14">
      <c r="A1039" s="282"/>
      <c r="B1039" s="175"/>
      <c r="C1039" s="175"/>
      <c r="D1039" s="175"/>
      <c r="E1039" s="175"/>
      <c r="F1039" s="175"/>
      <c r="G1039" s="176"/>
      <c r="H1039" s="176"/>
      <c r="I1039" s="175"/>
      <c r="J1039" s="176"/>
      <c r="K1039" s="277"/>
      <c r="L1039" s="281"/>
      <c r="M1039" s="210"/>
      <c r="N1039" s="210"/>
    </row>
    <row r="1040" spans="1:14">
      <c r="A1040" s="282"/>
      <c r="B1040" s="175"/>
      <c r="C1040" s="175"/>
      <c r="D1040" s="175"/>
      <c r="E1040" s="175"/>
      <c r="F1040" s="175"/>
      <c r="G1040" s="176"/>
      <c r="H1040" s="176"/>
      <c r="I1040" s="175"/>
      <c r="J1040" s="176"/>
      <c r="K1040" s="277"/>
      <c r="L1040" s="281"/>
      <c r="M1040" s="210"/>
      <c r="N1040" s="210"/>
    </row>
    <row r="1041" spans="1:14">
      <c r="A1041" s="282"/>
      <c r="B1041" s="175"/>
      <c r="C1041" s="175"/>
      <c r="D1041" s="175"/>
      <c r="E1041" s="175"/>
      <c r="F1041" s="175"/>
      <c r="G1041" s="176"/>
      <c r="H1041" s="176"/>
      <c r="I1041" s="175"/>
      <c r="J1041" s="176"/>
      <c r="K1041" s="277"/>
      <c r="L1041" s="281"/>
      <c r="M1041" s="210"/>
      <c r="N1041" s="210"/>
    </row>
    <row r="1042" spans="1:14">
      <c r="A1042" s="282"/>
      <c r="B1042" s="175"/>
      <c r="C1042" s="175"/>
      <c r="D1042" s="175"/>
      <c r="E1042" s="175"/>
      <c r="F1042" s="175"/>
      <c r="G1042" s="176"/>
      <c r="H1042" s="176"/>
      <c r="I1042" s="175"/>
      <c r="J1042" s="176"/>
      <c r="K1042" s="277"/>
      <c r="L1042" s="281"/>
      <c r="M1042" s="210"/>
      <c r="N1042" s="210"/>
    </row>
    <row r="1043" spans="1:14">
      <c r="A1043" s="282"/>
      <c r="B1043" s="175"/>
      <c r="C1043" s="175"/>
      <c r="D1043" s="175"/>
      <c r="E1043" s="175"/>
      <c r="F1043" s="175"/>
      <c r="G1043" s="176"/>
      <c r="H1043" s="176"/>
      <c r="I1043" s="175"/>
      <c r="J1043" s="176"/>
      <c r="K1043" s="277"/>
      <c r="L1043" s="281"/>
      <c r="M1043" s="210"/>
      <c r="N1043" s="210"/>
    </row>
    <row r="1044" spans="1:14">
      <c r="A1044" s="282"/>
      <c r="B1044" s="175"/>
      <c r="C1044" s="175"/>
      <c r="D1044" s="175"/>
      <c r="E1044" s="175"/>
      <c r="F1044" s="175"/>
      <c r="G1044" s="176"/>
      <c r="H1044" s="176"/>
      <c r="I1044" s="175"/>
      <c r="J1044" s="176"/>
      <c r="K1044" s="277"/>
      <c r="L1044" s="281"/>
      <c r="M1044" s="210"/>
      <c r="N1044" s="210"/>
    </row>
    <row r="1045" spans="1:14">
      <c r="A1045" s="282"/>
      <c r="B1045" s="175"/>
      <c r="C1045" s="175"/>
      <c r="D1045" s="175"/>
      <c r="E1045" s="175"/>
      <c r="F1045" s="175"/>
      <c r="G1045" s="176"/>
      <c r="H1045" s="176"/>
      <c r="I1045" s="175"/>
      <c r="J1045" s="176"/>
      <c r="K1045" s="277"/>
      <c r="L1045" s="281"/>
      <c r="M1045" s="210"/>
      <c r="N1045" s="210"/>
    </row>
    <row r="1046" spans="1:14">
      <c r="A1046" s="282"/>
      <c r="B1046" s="175"/>
      <c r="C1046" s="175"/>
      <c r="D1046" s="175"/>
      <c r="E1046" s="175"/>
      <c r="F1046" s="175"/>
      <c r="G1046" s="176"/>
      <c r="H1046" s="176"/>
      <c r="I1046" s="175"/>
      <c r="J1046" s="176"/>
      <c r="K1046" s="277"/>
      <c r="L1046" s="281"/>
      <c r="M1046" s="210"/>
      <c r="N1046" s="210"/>
    </row>
    <row r="1047" spans="1:14">
      <c r="A1047" s="282"/>
      <c r="B1047" s="175"/>
      <c r="C1047" s="175"/>
      <c r="D1047" s="175"/>
      <c r="E1047" s="175"/>
      <c r="F1047" s="175"/>
      <c r="G1047" s="176"/>
      <c r="H1047" s="176"/>
      <c r="I1047" s="175"/>
      <c r="J1047" s="176"/>
      <c r="K1047" s="277"/>
      <c r="L1047" s="281"/>
      <c r="M1047" s="210"/>
      <c r="N1047" s="210"/>
    </row>
    <row r="1048" spans="1:14">
      <c r="A1048" s="282"/>
      <c r="B1048" s="175"/>
      <c r="C1048" s="175"/>
      <c r="D1048" s="175"/>
      <c r="E1048" s="175"/>
      <c r="F1048" s="175"/>
      <c r="G1048" s="176"/>
      <c r="H1048" s="176"/>
      <c r="I1048" s="175"/>
      <c r="J1048" s="176"/>
      <c r="K1048" s="277"/>
      <c r="L1048" s="281"/>
      <c r="M1048" s="210"/>
      <c r="N1048" s="210"/>
    </row>
    <row r="1049" spans="1:14">
      <c r="A1049" s="282"/>
      <c r="B1049" s="175"/>
      <c r="C1049" s="175"/>
      <c r="D1049" s="175"/>
      <c r="E1049" s="175"/>
      <c r="F1049" s="175"/>
      <c r="G1049" s="176"/>
      <c r="H1049" s="176"/>
      <c r="I1049" s="175"/>
      <c r="J1049" s="176"/>
      <c r="K1049" s="277"/>
      <c r="L1049" s="281"/>
      <c r="M1049" s="210"/>
      <c r="N1049" s="210"/>
    </row>
    <row r="1050" spans="1:14">
      <c r="A1050" s="282"/>
      <c r="B1050" s="175"/>
      <c r="C1050" s="175"/>
      <c r="D1050" s="175"/>
      <c r="E1050" s="175"/>
      <c r="F1050" s="175"/>
      <c r="G1050" s="176"/>
      <c r="H1050" s="176"/>
      <c r="I1050" s="175"/>
      <c r="J1050" s="176"/>
      <c r="K1050" s="277"/>
      <c r="L1050" s="281"/>
      <c r="M1050" s="210"/>
      <c r="N1050" s="210"/>
    </row>
    <row r="1051" spans="1:14">
      <c r="A1051" s="282"/>
      <c r="B1051" s="175"/>
      <c r="C1051" s="175"/>
      <c r="D1051" s="175"/>
      <c r="E1051" s="175"/>
      <c r="F1051" s="175"/>
      <c r="G1051" s="176"/>
      <c r="H1051" s="176"/>
      <c r="I1051" s="175"/>
      <c r="J1051" s="176"/>
      <c r="K1051" s="277"/>
      <c r="L1051" s="281"/>
      <c r="M1051" s="210"/>
      <c r="N1051" s="210"/>
    </row>
    <row r="1052" spans="1:14">
      <c r="A1052" s="282"/>
      <c r="B1052" s="175"/>
      <c r="C1052" s="175"/>
      <c r="D1052" s="175"/>
      <c r="E1052" s="175"/>
      <c r="F1052" s="175"/>
      <c r="G1052" s="176"/>
      <c r="H1052" s="176"/>
      <c r="I1052" s="175"/>
      <c r="J1052" s="176"/>
      <c r="K1052" s="277"/>
      <c r="L1052" s="281"/>
      <c r="M1052" s="210"/>
      <c r="N1052" s="210"/>
    </row>
    <row r="1053" spans="1:14">
      <c r="A1053" s="282"/>
      <c r="B1053" s="175"/>
      <c r="C1053" s="175"/>
      <c r="D1053" s="175"/>
      <c r="E1053" s="175"/>
      <c r="F1053" s="175"/>
      <c r="G1053" s="176"/>
      <c r="H1053" s="176"/>
      <c r="I1053" s="175"/>
      <c r="J1053" s="176"/>
      <c r="K1053" s="277"/>
      <c r="L1053" s="281"/>
      <c r="M1053" s="210"/>
      <c r="N1053" s="210"/>
    </row>
    <row r="1054" spans="1:14">
      <c r="A1054" s="282"/>
      <c r="B1054" s="175"/>
      <c r="C1054" s="175"/>
      <c r="D1054" s="175"/>
      <c r="E1054" s="175"/>
      <c r="F1054" s="175"/>
      <c r="G1054" s="176"/>
      <c r="H1054" s="176"/>
      <c r="I1054" s="175"/>
      <c r="J1054" s="176"/>
      <c r="K1054" s="277"/>
      <c r="L1054" s="281"/>
      <c r="M1054" s="210"/>
      <c r="N1054" s="210"/>
    </row>
    <row r="1055" spans="1:14">
      <c r="A1055" s="282"/>
      <c r="B1055" s="175"/>
      <c r="C1055" s="175"/>
      <c r="D1055" s="175"/>
      <c r="E1055" s="175"/>
      <c r="F1055" s="175"/>
      <c r="G1055" s="176"/>
      <c r="H1055" s="176"/>
      <c r="I1055" s="175"/>
      <c r="J1055" s="176"/>
      <c r="K1055" s="277"/>
      <c r="L1055" s="281"/>
      <c r="M1055" s="210"/>
      <c r="N1055" s="210"/>
    </row>
    <row r="1056" spans="1:14">
      <c r="A1056" s="282"/>
      <c r="B1056" s="175"/>
      <c r="C1056" s="175"/>
      <c r="D1056" s="175"/>
      <c r="E1056" s="175"/>
      <c r="F1056" s="175"/>
      <c r="G1056" s="176"/>
      <c r="H1056" s="176"/>
      <c r="I1056" s="175"/>
      <c r="J1056" s="176"/>
      <c r="K1056" s="277"/>
      <c r="L1056" s="281"/>
      <c r="M1056" s="210"/>
      <c r="N1056" s="210"/>
    </row>
    <row r="1057" spans="1:14">
      <c r="A1057" s="282"/>
      <c r="B1057" s="175"/>
      <c r="C1057" s="175"/>
      <c r="D1057" s="175"/>
      <c r="E1057" s="175"/>
      <c r="F1057" s="175"/>
      <c r="G1057" s="176"/>
      <c r="H1057" s="176"/>
      <c r="I1057" s="175"/>
      <c r="J1057" s="176"/>
      <c r="K1057" s="277"/>
      <c r="L1057" s="281"/>
      <c r="M1057" s="210"/>
      <c r="N1057" s="210"/>
    </row>
    <row r="1058" spans="1:14">
      <c r="A1058" s="282"/>
      <c r="B1058" s="175"/>
      <c r="C1058" s="175"/>
      <c r="D1058" s="175"/>
      <c r="E1058" s="175"/>
      <c r="F1058" s="175"/>
      <c r="G1058" s="176"/>
      <c r="H1058" s="176"/>
      <c r="I1058" s="175"/>
      <c r="J1058" s="176"/>
      <c r="K1058" s="277"/>
      <c r="L1058" s="281"/>
      <c r="M1058" s="210"/>
      <c r="N1058" s="210"/>
    </row>
    <row r="1059" spans="1:14">
      <c r="A1059" s="282"/>
      <c r="B1059" s="175"/>
      <c r="C1059" s="175"/>
      <c r="D1059" s="175"/>
      <c r="E1059" s="175"/>
      <c r="F1059" s="175"/>
      <c r="G1059" s="176"/>
      <c r="H1059" s="176"/>
      <c r="I1059" s="175"/>
      <c r="J1059" s="176"/>
      <c r="K1059" s="277"/>
      <c r="L1059" s="281"/>
      <c r="M1059" s="210"/>
      <c r="N1059" s="210"/>
    </row>
    <row r="1060" spans="1:14">
      <c r="A1060" s="282"/>
      <c r="B1060" s="175"/>
      <c r="C1060" s="175"/>
      <c r="D1060" s="175"/>
      <c r="E1060" s="175"/>
      <c r="F1060" s="175"/>
      <c r="G1060" s="176"/>
      <c r="H1060" s="176"/>
      <c r="I1060" s="175"/>
      <c r="J1060" s="176"/>
      <c r="K1060" s="277"/>
      <c r="L1060" s="281"/>
      <c r="M1060" s="210"/>
      <c r="N1060" s="210"/>
    </row>
    <row r="1061" spans="1:14">
      <c r="A1061" s="282"/>
      <c r="B1061" s="175"/>
      <c r="C1061" s="175"/>
      <c r="D1061" s="175"/>
      <c r="E1061" s="175"/>
      <c r="F1061" s="175"/>
      <c r="G1061" s="176"/>
      <c r="H1061" s="176"/>
      <c r="I1061" s="175"/>
      <c r="J1061" s="176"/>
      <c r="K1061" s="277"/>
      <c r="L1061" s="281"/>
      <c r="M1061" s="210"/>
      <c r="N1061" s="210"/>
    </row>
    <row r="1062" spans="1:14">
      <c r="A1062" s="282"/>
      <c r="B1062" s="175"/>
      <c r="C1062" s="175"/>
      <c r="D1062" s="175"/>
      <c r="E1062" s="175"/>
      <c r="F1062" s="175"/>
      <c r="G1062" s="176"/>
      <c r="H1062" s="176"/>
      <c r="I1062" s="175"/>
      <c r="J1062" s="176"/>
      <c r="K1062" s="277"/>
      <c r="L1062" s="281"/>
      <c r="M1062" s="210"/>
      <c r="N1062" s="210"/>
    </row>
    <row r="1063" spans="1:14">
      <c r="A1063" s="282"/>
      <c r="B1063" s="175"/>
      <c r="C1063" s="175"/>
      <c r="D1063" s="175"/>
      <c r="E1063" s="175"/>
      <c r="F1063" s="175"/>
      <c r="G1063" s="176"/>
      <c r="H1063" s="176"/>
      <c r="I1063" s="175"/>
      <c r="J1063" s="176"/>
      <c r="K1063" s="277"/>
      <c r="L1063" s="281"/>
      <c r="M1063" s="210"/>
      <c r="N1063" s="210"/>
    </row>
    <row r="1064" spans="1:14">
      <c r="A1064" s="282"/>
      <c r="B1064" s="175"/>
      <c r="C1064" s="175"/>
      <c r="D1064" s="175"/>
      <c r="E1064" s="175"/>
      <c r="F1064" s="175"/>
      <c r="G1064" s="176"/>
      <c r="H1064" s="176"/>
      <c r="I1064" s="175"/>
      <c r="J1064" s="176"/>
      <c r="K1064" s="277"/>
      <c r="L1064" s="281"/>
      <c r="M1064" s="210"/>
      <c r="N1064" s="210"/>
    </row>
    <row r="1065" spans="1:14">
      <c r="A1065" s="282"/>
      <c r="B1065" s="175"/>
      <c r="C1065" s="175"/>
      <c r="D1065" s="175"/>
      <c r="E1065" s="175"/>
      <c r="F1065" s="175"/>
      <c r="G1065" s="176"/>
      <c r="H1065" s="176"/>
      <c r="I1065" s="175"/>
      <c r="J1065" s="176"/>
      <c r="K1065" s="277"/>
      <c r="L1065" s="281"/>
      <c r="M1065" s="210"/>
      <c r="N1065" s="210"/>
    </row>
    <row r="1066" spans="1:14">
      <c r="A1066" s="282"/>
      <c r="B1066" s="175"/>
      <c r="C1066" s="175"/>
      <c r="D1066" s="175"/>
      <c r="E1066" s="175"/>
      <c r="F1066" s="175"/>
      <c r="G1066" s="176"/>
      <c r="H1066" s="176"/>
      <c r="I1066" s="175"/>
      <c r="J1066" s="176"/>
      <c r="K1066" s="277"/>
      <c r="L1066" s="281"/>
      <c r="M1066" s="210"/>
      <c r="N1066" s="210"/>
    </row>
    <row r="1067" spans="1:14">
      <c r="A1067" s="282"/>
      <c r="B1067" s="175"/>
      <c r="C1067" s="175"/>
      <c r="D1067" s="175"/>
      <c r="E1067" s="175"/>
      <c r="F1067" s="175"/>
      <c r="G1067" s="176"/>
      <c r="H1067" s="176"/>
      <c r="I1067" s="175"/>
      <c r="J1067" s="176"/>
      <c r="K1067" s="277"/>
      <c r="L1067" s="281"/>
      <c r="M1067" s="210"/>
      <c r="N1067" s="210"/>
    </row>
    <row r="1068" spans="1:14">
      <c r="A1068" s="282"/>
      <c r="B1068" s="175"/>
      <c r="C1068" s="175"/>
      <c r="D1068" s="175"/>
      <c r="E1068" s="175"/>
      <c r="F1068" s="175"/>
      <c r="G1068" s="176"/>
      <c r="H1068" s="176"/>
      <c r="I1068" s="175"/>
      <c r="J1068" s="176"/>
      <c r="K1068" s="277"/>
      <c r="L1068" s="281"/>
      <c r="M1068" s="210"/>
      <c r="N1068" s="210"/>
    </row>
    <row r="1069" spans="1:14">
      <c r="A1069" s="282"/>
      <c r="B1069" s="175"/>
      <c r="C1069" s="175"/>
      <c r="D1069" s="175"/>
      <c r="E1069" s="175"/>
      <c r="F1069" s="175"/>
      <c r="G1069" s="176"/>
      <c r="H1069" s="176"/>
      <c r="I1069" s="175"/>
      <c r="J1069" s="176"/>
      <c r="K1069" s="277"/>
      <c r="L1069" s="281"/>
      <c r="M1069" s="210"/>
      <c r="N1069" s="210"/>
    </row>
    <row r="1070" spans="1:14">
      <c r="A1070" s="282"/>
      <c r="B1070" s="175"/>
      <c r="C1070" s="175"/>
      <c r="D1070" s="175"/>
      <c r="E1070" s="175"/>
      <c r="F1070" s="175"/>
      <c r="G1070" s="176"/>
      <c r="H1070" s="176"/>
      <c r="I1070" s="175"/>
      <c r="J1070" s="176"/>
      <c r="K1070" s="277"/>
      <c r="L1070" s="281"/>
      <c r="M1070" s="210"/>
      <c r="N1070" s="210"/>
    </row>
    <row r="1071" spans="1:14">
      <c r="A1071" s="282"/>
      <c r="B1071" s="175"/>
      <c r="C1071" s="175"/>
      <c r="D1071" s="175"/>
      <c r="E1071" s="175"/>
      <c r="F1071" s="175"/>
      <c r="G1071" s="176"/>
      <c r="H1071" s="176"/>
      <c r="I1071" s="175"/>
      <c r="J1071" s="176"/>
      <c r="K1071" s="277"/>
      <c r="L1071" s="281"/>
      <c r="M1071" s="210"/>
      <c r="N1071" s="210"/>
    </row>
    <row r="1072" spans="1:14">
      <c r="A1072" s="282"/>
      <c r="B1072" s="175"/>
      <c r="C1072" s="175"/>
      <c r="D1072" s="175"/>
      <c r="E1072" s="175"/>
      <c r="F1072" s="175"/>
      <c r="G1072" s="176"/>
      <c r="H1072" s="176"/>
      <c r="I1072" s="175"/>
      <c r="J1072" s="176"/>
      <c r="K1072" s="277"/>
      <c r="L1072" s="281"/>
      <c r="M1072" s="210"/>
      <c r="N1072" s="210"/>
    </row>
    <row r="1073" spans="1:14">
      <c r="A1073" s="282"/>
      <c r="B1073" s="175"/>
      <c r="C1073" s="175"/>
      <c r="D1073" s="175"/>
      <c r="E1073" s="175"/>
      <c r="F1073" s="175"/>
      <c r="G1073" s="176"/>
      <c r="H1073" s="176"/>
      <c r="I1073" s="175"/>
      <c r="J1073" s="176"/>
      <c r="K1073" s="277"/>
      <c r="L1073" s="281"/>
      <c r="M1073" s="210"/>
      <c r="N1073" s="210"/>
    </row>
    <row r="1074" spans="1:14">
      <c r="A1074" s="282"/>
      <c r="B1074" s="175"/>
      <c r="C1074" s="175"/>
      <c r="D1074" s="175"/>
      <c r="E1074" s="175"/>
      <c r="F1074" s="175"/>
      <c r="G1074" s="176"/>
      <c r="H1074" s="176"/>
      <c r="I1074" s="175"/>
      <c r="J1074" s="176"/>
      <c r="K1074" s="277"/>
      <c r="L1074" s="281"/>
      <c r="M1074" s="210"/>
      <c r="N1074" s="210"/>
    </row>
    <row r="1075" spans="1:14">
      <c r="A1075" s="282"/>
      <c r="B1075" s="175"/>
      <c r="C1075" s="175"/>
      <c r="D1075" s="175"/>
      <c r="E1075" s="175"/>
      <c r="F1075" s="175"/>
      <c r="G1075" s="176"/>
      <c r="H1075" s="176"/>
      <c r="I1075" s="175"/>
      <c r="J1075" s="176"/>
      <c r="K1075" s="277"/>
      <c r="L1075" s="281"/>
      <c r="M1075" s="210"/>
      <c r="N1075" s="210"/>
    </row>
    <row r="1076" spans="1:14">
      <c r="A1076" s="282"/>
      <c r="B1076" s="175"/>
      <c r="C1076" s="175"/>
      <c r="D1076" s="175"/>
      <c r="E1076" s="175"/>
      <c r="F1076" s="175"/>
      <c r="G1076" s="176"/>
      <c r="H1076" s="176"/>
      <c r="I1076" s="175"/>
      <c r="J1076" s="176"/>
      <c r="K1076" s="277"/>
      <c r="L1076" s="281"/>
      <c r="M1076" s="210"/>
      <c r="N1076" s="210"/>
    </row>
    <row r="1077" spans="1:14">
      <c r="A1077" s="282"/>
      <c r="B1077" s="175"/>
      <c r="C1077" s="175"/>
      <c r="D1077" s="175"/>
      <c r="E1077" s="175"/>
      <c r="F1077" s="175"/>
      <c r="G1077" s="176"/>
      <c r="H1077" s="176"/>
      <c r="I1077" s="175"/>
      <c r="J1077" s="176"/>
      <c r="K1077" s="277"/>
      <c r="L1077" s="281"/>
      <c r="M1077" s="210"/>
      <c r="N1077" s="210"/>
    </row>
    <row r="1078" spans="1:14">
      <c r="A1078" s="282"/>
      <c r="B1078" s="175"/>
      <c r="C1078" s="175"/>
      <c r="D1078" s="175"/>
      <c r="E1078" s="175"/>
      <c r="F1078" s="175"/>
      <c r="G1078" s="176"/>
      <c r="H1078" s="176"/>
      <c r="I1078" s="175"/>
      <c r="J1078" s="176"/>
      <c r="K1078" s="277"/>
      <c r="L1078" s="281"/>
      <c r="M1078" s="210"/>
      <c r="N1078" s="210"/>
    </row>
    <row r="1079" spans="1:14">
      <c r="A1079" s="282"/>
      <c r="B1079" s="175"/>
      <c r="C1079" s="175"/>
      <c r="D1079" s="175"/>
      <c r="E1079" s="175"/>
      <c r="F1079" s="175"/>
      <c r="G1079" s="176"/>
      <c r="H1079" s="176"/>
      <c r="I1079" s="175"/>
      <c r="J1079" s="176"/>
      <c r="K1079" s="277"/>
      <c r="L1079" s="281"/>
      <c r="M1079" s="210"/>
      <c r="N1079" s="210"/>
    </row>
    <row r="1080" spans="1:14">
      <c r="A1080" s="282"/>
      <c r="B1080" s="175"/>
      <c r="C1080" s="175"/>
      <c r="D1080" s="175"/>
      <c r="E1080" s="175"/>
      <c r="F1080" s="175"/>
      <c r="G1080" s="176"/>
      <c r="H1080" s="176"/>
      <c r="I1080" s="175"/>
      <c r="J1080" s="176"/>
      <c r="K1080" s="277"/>
      <c r="L1080" s="281"/>
      <c r="M1080" s="210"/>
      <c r="N1080" s="210"/>
    </row>
    <row r="1081" spans="1:14">
      <c r="A1081" s="282"/>
      <c r="B1081" s="175"/>
      <c r="C1081" s="175"/>
      <c r="D1081" s="175"/>
      <c r="E1081" s="175"/>
      <c r="F1081" s="175"/>
      <c r="G1081" s="176"/>
      <c r="H1081" s="176"/>
      <c r="I1081" s="175"/>
      <c r="J1081" s="176"/>
      <c r="K1081" s="277"/>
      <c r="L1081" s="281"/>
      <c r="M1081" s="210"/>
      <c r="N1081" s="210"/>
    </row>
    <row r="1082" spans="1:14">
      <c r="A1082" s="282"/>
      <c r="B1082" s="175"/>
      <c r="C1082" s="175"/>
      <c r="D1082" s="175"/>
      <c r="E1082" s="175"/>
      <c r="F1082" s="175"/>
      <c r="G1082" s="176"/>
      <c r="H1082" s="176"/>
      <c r="I1082" s="175"/>
      <c r="J1082" s="176"/>
      <c r="K1082" s="277"/>
      <c r="L1082" s="281"/>
      <c r="M1082" s="210"/>
      <c r="N1082" s="210"/>
    </row>
    <row r="1083" spans="1:14">
      <c r="A1083" s="282"/>
      <c r="B1083" s="175"/>
      <c r="C1083" s="175"/>
      <c r="D1083" s="175"/>
      <c r="E1083" s="175"/>
      <c r="F1083" s="175"/>
      <c r="G1083" s="176"/>
      <c r="H1083" s="176"/>
      <c r="I1083" s="175"/>
      <c r="J1083" s="176"/>
      <c r="K1083" s="277"/>
      <c r="L1083" s="281"/>
      <c r="M1083" s="210"/>
      <c r="N1083" s="210"/>
    </row>
    <row r="1084" spans="1:14">
      <c r="A1084" s="282"/>
      <c r="B1084" s="175"/>
      <c r="C1084" s="175"/>
      <c r="D1084" s="175"/>
      <c r="E1084" s="175"/>
      <c r="F1084" s="175"/>
      <c r="G1084" s="176"/>
      <c r="H1084" s="176"/>
      <c r="I1084" s="175"/>
      <c r="J1084" s="176"/>
      <c r="K1084" s="277"/>
      <c r="L1084" s="281"/>
      <c r="M1084" s="210"/>
      <c r="N1084" s="210"/>
    </row>
    <row r="1085" spans="1:14">
      <c r="A1085" s="282"/>
      <c r="B1085" s="175"/>
      <c r="C1085" s="175"/>
      <c r="D1085" s="175"/>
      <c r="E1085" s="175"/>
      <c r="F1085" s="175"/>
      <c r="G1085" s="176"/>
      <c r="H1085" s="176"/>
      <c r="I1085" s="175"/>
      <c r="J1085" s="176"/>
      <c r="K1085" s="277"/>
      <c r="L1085" s="281"/>
      <c r="M1085" s="210"/>
      <c r="N1085" s="210"/>
    </row>
    <row r="1086" spans="1:14">
      <c r="A1086" s="282"/>
      <c r="B1086" s="175"/>
      <c r="C1086" s="175"/>
      <c r="D1086" s="175"/>
      <c r="E1086" s="175"/>
      <c r="F1086" s="175"/>
      <c r="G1086" s="176"/>
      <c r="H1086" s="176"/>
      <c r="I1086" s="175"/>
      <c r="J1086" s="176"/>
      <c r="K1086" s="277"/>
      <c r="L1086" s="281"/>
      <c r="M1086" s="210"/>
      <c r="N1086" s="210"/>
    </row>
    <row r="1087" spans="1:14">
      <c r="A1087" s="282"/>
      <c r="B1087" s="175"/>
      <c r="C1087" s="175"/>
      <c r="D1087" s="175"/>
      <c r="E1087" s="175"/>
      <c r="F1087" s="175"/>
      <c r="G1087" s="176"/>
      <c r="H1087" s="176"/>
      <c r="I1087" s="175"/>
      <c r="J1087" s="176"/>
      <c r="K1087" s="277"/>
      <c r="L1087" s="281"/>
      <c r="M1087" s="210"/>
      <c r="N1087" s="210"/>
    </row>
    <row r="1088" spans="1:14">
      <c r="A1088" s="282"/>
      <c r="B1088" s="175"/>
      <c r="C1088" s="175"/>
      <c r="D1088" s="175"/>
      <c r="E1088" s="175"/>
      <c r="F1088" s="175"/>
      <c r="G1088" s="176"/>
      <c r="H1088" s="176"/>
      <c r="I1088" s="175"/>
      <c r="J1088" s="176"/>
      <c r="K1088" s="277"/>
      <c r="L1088" s="281"/>
      <c r="M1088" s="210"/>
      <c r="N1088" s="210"/>
    </row>
    <row r="1089" spans="1:14">
      <c r="A1089" s="282"/>
      <c r="B1089" s="175"/>
      <c r="C1089" s="175"/>
      <c r="D1089" s="175"/>
      <c r="E1089" s="175"/>
      <c r="F1089" s="175"/>
      <c r="G1089" s="176"/>
      <c r="H1089" s="176"/>
      <c r="I1089" s="175"/>
      <c r="J1089" s="176"/>
      <c r="K1089" s="277"/>
      <c r="L1089" s="281"/>
      <c r="M1089" s="210"/>
      <c r="N1089" s="210"/>
    </row>
    <row r="1090" spans="1:14">
      <c r="A1090" s="282"/>
      <c r="B1090" s="175"/>
      <c r="C1090" s="175"/>
      <c r="D1090" s="175"/>
      <c r="E1090" s="175"/>
      <c r="F1090" s="175"/>
      <c r="G1090" s="176"/>
      <c r="H1090" s="176"/>
      <c r="I1090" s="175"/>
      <c r="J1090" s="176"/>
      <c r="K1090" s="277"/>
      <c r="L1090" s="281"/>
      <c r="M1090" s="210"/>
      <c r="N1090" s="210"/>
    </row>
    <row r="1091" spans="1:14">
      <c r="A1091" s="282"/>
      <c r="B1091" s="175"/>
      <c r="C1091" s="175"/>
      <c r="D1091" s="175"/>
      <c r="E1091" s="175"/>
      <c r="F1091" s="175"/>
      <c r="G1091" s="176"/>
      <c r="H1091" s="176"/>
      <c r="I1091" s="175"/>
      <c r="J1091" s="176"/>
      <c r="K1091" s="277"/>
      <c r="L1091" s="281"/>
      <c r="M1091" s="210"/>
      <c r="N1091" s="210"/>
    </row>
    <row r="1092" spans="1:14">
      <c r="A1092" s="282"/>
      <c r="B1092" s="175"/>
      <c r="C1092" s="175"/>
      <c r="D1092" s="175"/>
      <c r="E1092" s="175"/>
      <c r="F1092" s="175"/>
      <c r="G1092" s="176"/>
      <c r="H1092" s="176"/>
      <c r="I1092" s="175"/>
      <c r="J1092" s="176"/>
      <c r="K1092" s="277"/>
      <c r="L1092" s="281"/>
      <c r="M1092" s="210"/>
      <c r="N1092" s="210"/>
    </row>
    <row r="1093" spans="1:14">
      <c r="A1093" s="282"/>
      <c r="B1093" s="175"/>
      <c r="C1093" s="175"/>
      <c r="D1093" s="175"/>
      <c r="E1093" s="175"/>
      <c r="F1093" s="175"/>
      <c r="G1093" s="176"/>
      <c r="H1093" s="176"/>
      <c r="I1093" s="175"/>
      <c r="J1093" s="176"/>
      <c r="K1093" s="277"/>
      <c r="L1093" s="281"/>
      <c r="M1093" s="210"/>
      <c r="N1093" s="210"/>
    </row>
    <row r="1094" spans="1:14">
      <c r="A1094" s="282"/>
      <c r="B1094" s="175"/>
      <c r="C1094" s="175"/>
      <c r="D1094" s="175"/>
      <c r="E1094" s="175"/>
      <c r="F1094" s="175"/>
      <c r="G1094" s="176"/>
      <c r="H1094" s="176"/>
      <c r="I1094" s="175"/>
      <c r="J1094" s="176"/>
      <c r="K1094" s="277"/>
      <c r="L1094" s="281"/>
      <c r="M1094" s="210"/>
      <c r="N1094" s="210"/>
    </row>
    <row r="1095" spans="1:14">
      <c r="A1095" s="282"/>
      <c r="B1095" s="175"/>
      <c r="C1095" s="175"/>
      <c r="D1095" s="175"/>
      <c r="E1095" s="175"/>
      <c r="F1095" s="175"/>
      <c r="G1095" s="176"/>
      <c r="H1095" s="176"/>
      <c r="I1095" s="175"/>
      <c r="J1095" s="176"/>
      <c r="K1095" s="277"/>
      <c r="L1095" s="281"/>
      <c r="M1095" s="210"/>
      <c r="N1095" s="210"/>
    </row>
    <row r="1096" spans="1:14">
      <c r="A1096" s="282"/>
      <c r="B1096" s="175"/>
      <c r="C1096" s="175"/>
      <c r="D1096" s="175"/>
      <c r="E1096" s="175"/>
      <c r="F1096" s="175"/>
      <c r="G1096" s="176"/>
      <c r="H1096" s="176"/>
      <c r="I1096" s="175"/>
      <c r="J1096" s="176"/>
      <c r="K1096" s="277"/>
      <c r="L1096" s="281"/>
      <c r="M1096" s="210"/>
      <c r="N1096" s="210"/>
    </row>
    <row r="1097" spans="1:14">
      <c r="A1097" s="282"/>
      <c r="B1097" s="175"/>
      <c r="C1097" s="175"/>
      <c r="D1097" s="175"/>
      <c r="E1097" s="175"/>
      <c r="F1097" s="175"/>
      <c r="G1097" s="176"/>
      <c r="H1097" s="176"/>
      <c r="I1097" s="175"/>
      <c r="J1097" s="176"/>
      <c r="K1097" s="277"/>
      <c r="L1097" s="281"/>
      <c r="M1097" s="210"/>
      <c r="N1097" s="210"/>
    </row>
    <row r="1098" spans="1:14">
      <c r="A1098" s="282"/>
      <c r="B1098" s="175"/>
      <c r="C1098" s="175"/>
      <c r="D1098" s="175"/>
      <c r="E1098" s="175"/>
      <c r="F1098" s="175"/>
      <c r="G1098" s="176"/>
      <c r="H1098" s="176"/>
      <c r="I1098" s="175"/>
      <c r="J1098" s="176"/>
      <c r="K1098" s="277"/>
      <c r="L1098" s="281"/>
      <c r="M1098" s="210"/>
      <c r="N1098" s="210"/>
    </row>
    <row r="1099" spans="1:14">
      <c r="A1099" s="282"/>
      <c r="B1099" s="175"/>
      <c r="C1099" s="175"/>
      <c r="D1099" s="175"/>
      <c r="E1099" s="175"/>
      <c r="F1099" s="175"/>
      <c r="G1099" s="176"/>
      <c r="H1099" s="176"/>
      <c r="I1099" s="175"/>
      <c r="J1099" s="176"/>
      <c r="K1099" s="277"/>
      <c r="L1099" s="281"/>
      <c r="M1099" s="210"/>
      <c r="N1099" s="210"/>
    </row>
    <row r="1100" spans="1:14">
      <c r="A1100" s="282"/>
      <c r="B1100" s="175"/>
      <c r="C1100" s="175"/>
      <c r="D1100" s="175"/>
      <c r="E1100" s="175"/>
      <c r="F1100" s="175"/>
      <c r="G1100" s="176"/>
      <c r="H1100" s="176"/>
      <c r="I1100" s="175"/>
      <c r="J1100" s="176"/>
      <c r="K1100" s="277"/>
      <c r="L1100" s="281"/>
      <c r="M1100" s="210"/>
      <c r="N1100" s="210"/>
    </row>
    <row r="1101" spans="1:14">
      <c r="A1101" s="282"/>
      <c r="B1101" s="175"/>
      <c r="C1101" s="175"/>
      <c r="D1101" s="175"/>
      <c r="E1101" s="175"/>
      <c r="F1101" s="175"/>
      <c r="G1101" s="176"/>
      <c r="H1101" s="176"/>
      <c r="I1101" s="175"/>
      <c r="J1101" s="176"/>
      <c r="K1101" s="277"/>
      <c r="L1101" s="281"/>
      <c r="M1101" s="210"/>
      <c r="N1101" s="210"/>
    </row>
    <row r="1102" spans="1:14">
      <c r="A1102" s="282"/>
      <c r="B1102" s="175"/>
      <c r="C1102" s="175"/>
      <c r="D1102" s="175"/>
      <c r="E1102" s="175"/>
      <c r="F1102" s="175"/>
      <c r="G1102" s="176"/>
      <c r="H1102" s="176"/>
      <c r="I1102" s="175"/>
      <c r="J1102" s="176"/>
      <c r="K1102" s="277"/>
      <c r="L1102" s="281"/>
      <c r="M1102" s="210"/>
      <c r="N1102" s="210"/>
    </row>
    <row r="1103" spans="1:14">
      <c r="A1103" s="282"/>
      <c r="B1103" s="175"/>
      <c r="C1103" s="175"/>
      <c r="D1103" s="175"/>
      <c r="E1103" s="175"/>
      <c r="F1103" s="175"/>
      <c r="G1103" s="176"/>
      <c r="H1103" s="176"/>
      <c r="I1103" s="175"/>
      <c r="J1103" s="176"/>
      <c r="K1103" s="277"/>
      <c r="L1103" s="281"/>
      <c r="M1103" s="210"/>
      <c r="N1103" s="210"/>
    </row>
    <row r="1104" spans="1:14">
      <c r="A1104" s="282"/>
      <c r="B1104" s="175"/>
      <c r="C1104" s="175"/>
      <c r="D1104" s="175"/>
      <c r="E1104" s="175"/>
      <c r="F1104" s="175"/>
      <c r="G1104" s="176"/>
      <c r="H1104" s="176"/>
      <c r="I1104" s="175"/>
      <c r="J1104" s="176"/>
      <c r="K1104" s="277"/>
      <c r="L1104" s="281"/>
      <c r="M1104" s="210"/>
      <c r="N1104" s="210"/>
    </row>
    <row r="1105" spans="1:14">
      <c r="A1105" s="282"/>
      <c r="B1105" s="175"/>
      <c r="C1105" s="175"/>
      <c r="D1105" s="175"/>
      <c r="E1105" s="175"/>
      <c r="F1105" s="175"/>
      <c r="G1105" s="176"/>
      <c r="H1105" s="176"/>
      <c r="I1105" s="175"/>
      <c r="J1105" s="176"/>
      <c r="K1105" s="277"/>
      <c r="L1105" s="281"/>
      <c r="M1105" s="210"/>
      <c r="N1105" s="210"/>
    </row>
    <row r="1106" spans="1:14">
      <c r="A1106" s="282"/>
      <c r="B1106" s="175"/>
      <c r="C1106" s="175"/>
      <c r="D1106" s="175"/>
      <c r="E1106" s="175"/>
      <c r="F1106" s="175"/>
      <c r="G1106" s="176"/>
      <c r="H1106" s="176"/>
      <c r="I1106" s="175"/>
      <c r="J1106" s="176"/>
      <c r="K1106" s="277"/>
      <c r="L1106" s="281"/>
      <c r="M1106" s="210"/>
      <c r="N1106" s="210"/>
    </row>
    <row r="1107" spans="1:14">
      <c r="A1107" s="282"/>
      <c r="B1107" s="175"/>
      <c r="C1107" s="175"/>
      <c r="D1107" s="175"/>
      <c r="E1107" s="175"/>
      <c r="F1107" s="175"/>
      <c r="G1107" s="176"/>
      <c r="H1107" s="176"/>
      <c r="I1107" s="175"/>
      <c r="J1107" s="176"/>
      <c r="K1107" s="277"/>
      <c r="L1107" s="281"/>
      <c r="M1107" s="210"/>
      <c r="N1107" s="210"/>
    </row>
    <row r="1108" spans="1:14">
      <c r="A1108" s="282"/>
      <c r="B1108" s="175"/>
      <c r="C1108" s="175"/>
      <c r="D1108" s="175"/>
      <c r="E1108" s="175"/>
      <c r="F1108" s="175"/>
      <c r="G1108" s="176"/>
      <c r="H1108" s="176"/>
      <c r="I1108" s="175"/>
      <c r="J1108" s="176"/>
      <c r="K1108" s="277"/>
      <c r="L1108" s="281"/>
      <c r="M1108" s="210"/>
      <c r="N1108" s="210"/>
    </row>
    <row r="1109" spans="1:14">
      <c r="A1109" s="282"/>
      <c r="B1109" s="175"/>
      <c r="C1109" s="175"/>
      <c r="D1109" s="175"/>
      <c r="E1109" s="175"/>
      <c r="F1109" s="175"/>
      <c r="G1109" s="176"/>
      <c r="H1109" s="176"/>
      <c r="I1109" s="175"/>
      <c r="J1109" s="176"/>
      <c r="K1109" s="277"/>
      <c r="L1109" s="281"/>
      <c r="M1109" s="210"/>
      <c r="N1109" s="210"/>
    </row>
    <row r="1110" spans="1:14">
      <c r="A1110" s="282"/>
      <c r="B1110" s="175"/>
      <c r="C1110" s="175"/>
      <c r="D1110" s="175"/>
      <c r="E1110" s="175"/>
      <c r="F1110" s="175"/>
      <c r="G1110" s="176"/>
      <c r="H1110" s="176"/>
      <c r="I1110" s="175"/>
      <c r="J1110" s="176"/>
      <c r="K1110" s="277"/>
      <c r="L1110" s="281"/>
      <c r="M1110" s="210"/>
      <c r="N1110" s="210"/>
    </row>
    <row r="1111" spans="1:14">
      <c r="A1111" s="282"/>
      <c r="B1111" s="175"/>
      <c r="C1111" s="175"/>
      <c r="D1111" s="175"/>
      <c r="E1111" s="175"/>
      <c r="F1111" s="175"/>
      <c r="G1111" s="176"/>
      <c r="H1111" s="176"/>
      <c r="I1111" s="175"/>
      <c r="J1111" s="176"/>
      <c r="K1111" s="277"/>
      <c r="L1111" s="281"/>
      <c r="M1111" s="210"/>
      <c r="N1111" s="210"/>
    </row>
    <row r="1112" spans="1:14">
      <c r="A1112" s="282"/>
      <c r="B1112" s="175"/>
      <c r="C1112" s="175"/>
      <c r="D1112" s="175"/>
      <c r="E1112" s="175"/>
      <c r="F1112" s="175"/>
      <c r="G1112" s="176"/>
      <c r="H1112" s="176"/>
      <c r="I1112" s="175"/>
      <c r="J1112" s="176"/>
      <c r="K1112" s="277"/>
      <c r="L1112" s="281"/>
      <c r="M1112" s="210"/>
      <c r="N1112" s="210"/>
    </row>
    <row r="1113" spans="1:14">
      <c r="A1113" s="282"/>
      <c r="B1113" s="175"/>
      <c r="C1113" s="175"/>
      <c r="D1113" s="175"/>
      <c r="E1113" s="175"/>
      <c r="F1113" s="175"/>
      <c r="G1113" s="176"/>
      <c r="H1113" s="176"/>
      <c r="I1113" s="175"/>
      <c r="J1113" s="176"/>
      <c r="K1113" s="277"/>
      <c r="L1113" s="281"/>
      <c r="M1113" s="210"/>
      <c r="N1113" s="210"/>
    </row>
    <row r="1114" spans="1:14">
      <c r="A1114" s="282"/>
      <c r="B1114" s="175"/>
      <c r="C1114" s="175"/>
      <c r="D1114" s="175"/>
      <c r="E1114" s="175"/>
      <c r="F1114" s="175"/>
      <c r="G1114" s="176"/>
      <c r="H1114" s="176"/>
      <c r="I1114" s="175"/>
      <c r="J1114" s="176"/>
      <c r="K1114" s="277"/>
      <c r="L1114" s="281"/>
      <c r="M1114" s="210"/>
      <c r="N1114" s="210"/>
    </row>
    <row r="1115" spans="1:14">
      <c r="A1115" s="282"/>
      <c r="B1115" s="175"/>
      <c r="C1115" s="175"/>
      <c r="D1115" s="175"/>
      <c r="E1115" s="175"/>
      <c r="F1115" s="175"/>
      <c r="G1115" s="176"/>
      <c r="H1115" s="176"/>
      <c r="I1115" s="175"/>
      <c r="J1115" s="176"/>
      <c r="K1115" s="277"/>
      <c r="L1115" s="281"/>
      <c r="M1115" s="210"/>
      <c r="N1115" s="210"/>
    </row>
    <row r="1116" spans="1:14">
      <c r="A1116" s="282"/>
      <c r="B1116" s="175"/>
      <c r="C1116" s="175"/>
      <c r="D1116" s="175"/>
      <c r="E1116" s="175"/>
      <c r="F1116" s="175"/>
      <c r="G1116" s="176"/>
      <c r="H1116" s="176"/>
      <c r="I1116" s="175"/>
      <c r="J1116" s="176"/>
      <c r="K1116" s="277"/>
      <c r="L1116" s="281"/>
      <c r="M1116" s="210"/>
      <c r="N1116" s="210"/>
    </row>
    <row r="1117" spans="1:14">
      <c r="A1117" s="282"/>
      <c r="B1117" s="175"/>
      <c r="C1117" s="175"/>
      <c r="D1117" s="175"/>
      <c r="E1117" s="175"/>
      <c r="F1117" s="175"/>
      <c r="G1117" s="176"/>
      <c r="H1117" s="176"/>
      <c r="I1117" s="175"/>
      <c r="J1117" s="176"/>
      <c r="K1117" s="277"/>
      <c r="L1117" s="281"/>
      <c r="M1117" s="210"/>
      <c r="N1117" s="210"/>
    </row>
    <row r="1118" spans="1:14">
      <c r="A1118" s="282"/>
      <c r="B1118" s="175"/>
      <c r="C1118" s="175"/>
      <c r="D1118" s="175"/>
      <c r="E1118" s="175"/>
      <c r="F1118" s="175"/>
      <c r="G1118" s="176"/>
      <c r="H1118" s="176"/>
      <c r="I1118" s="175"/>
      <c r="J1118" s="176"/>
      <c r="K1118" s="277"/>
      <c r="L1118" s="281"/>
      <c r="M1118" s="210"/>
      <c r="N1118" s="210"/>
    </row>
    <row r="1119" spans="1:14">
      <c r="A1119" s="282"/>
      <c r="B1119" s="175"/>
      <c r="C1119" s="175"/>
      <c r="D1119" s="175"/>
      <c r="E1119" s="175"/>
      <c r="F1119" s="175"/>
      <c r="G1119" s="176"/>
      <c r="H1119" s="176"/>
      <c r="I1119" s="175"/>
      <c r="J1119" s="176"/>
      <c r="K1119" s="277"/>
      <c r="L1119" s="281"/>
      <c r="M1119" s="210"/>
      <c r="N1119" s="210"/>
    </row>
    <row r="1120" spans="1:14">
      <c r="A1120" s="282"/>
      <c r="B1120" s="175"/>
      <c r="C1120" s="175"/>
      <c r="D1120" s="175"/>
      <c r="E1120" s="175"/>
      <c r="F1120" s="175"/>
      <c r="G1120" s="176"/>
      <c r="H1120" s="176"/>
      <c r="I1120" s="175"/>
      <c r="J1120" s="176"/>
      <c r="K1120" s="277"/>
      <c r="L1120" s="281"/>
      <c r="M1120" s="210"/>
      <c r="N1120" s="210"/>
    </row>
    <row r="1121" spans="1:14">
      <c r="A1121" s="282"/>
      <c r="B1121" s="175"/>
      <c r="C1121" s="175"/>
      <c r="D1121" s="175"/>
      <c r="E1121" s="175"/>
      <c r="F1121" s="175"/>
      <c r="G1121" s="176"/>
      <c r="H1121" s="176"/>
      <c r="I1121" s="175"/>
      <c r="J1121" s="176"/>
      <c r="K1121" s="277"/>
      <c r="L1121" s="281"/>
      <c r="M1121" s="210"/>
      <c r="N1121" s="210"/>
    </row>
    <row r="1122" spans="1:14">
      <c r="A1122" s="282"/>
      <c r="B1122" s="175"/>
      <c r="C1122" s="175"/>
      <c r="D1122" s="175"/>
      <c r="E1122" s="175"/>
      <c r="F1122" s="175"/>
      <c r="G1122" s="176"/>
      <c r="H1122" s="176"/>
      <c r="I1122" s="175"/>
      <c r="J1122" s="176"/>
      <c r="K1122" s="277"/>
      <c r="L1122" s="281"/>
      <c r="M1122" s="210"/>
      <c r="N1122" s="210"/>
    </row>
    <row r="1123" spans="1:14">
      <c r="A1123" s="282"/>
      <c r="B1123" s="175"/>
      <c r="C1123" s="175"/>
      <c r="D1123" s="175"/>
      <c r="E1123" s="175"/>
      <c r="F1123" s="175"/>
      <c r="G1123" s="176"/>
      <c r="H1123" s="176"/>
      <c r="I1123" s="175"/>
      <c r="J1123" s="176"/>
      <c r="K1123" s="277"/>
      <c r="L1123" s="281"/>
      <c r="M1123" s="210"/>
      <c r="N1123" s="210"/>
    </row>
    <row r="1124" spans="1:14">
      <c r="A1124" s="282"/>
      <c r="B1124" s="175"/>
      <c r="C1124" s="175"/>
      <c r="D1124" s="175"/>
      <c r="E1124" s="175"/>
      <c r="F1124" s="175"/>
      <c r="G1124" s="176"/>
      <c r="H1124" s="176"/>
      <c r="I1124" s="175"/>
      <c r="J1124" s="176"/>
      <c r="K1124" s="277"/>
      <c r="L1124" s="281"/>
      <c r="M1124" s="210"/>
      <c r="N1124" s="210"/>
    </row>
    <row r="1125" spans="1:14">
      <c r="A1125" s="282"/>
      <c r="B1125" s="175"/>
      <c r="C1125" s="175"/>
      <c r="D1125" s="175"/>
      <c r="E1125" s="175"/>
      <c r="F1125" s="175"/>
      <c r="G1125" s="176"/>
      <c r="H1125" s="176"/>
      <c r="I1125" s="175"/>
      <c r="J1125" s="176"/>
      <c r="K1125" s="277"/>
      <c r="L1125" s="281"/>
      <c r="M1125" s="210"/>
      <c r="N1125" s="210"/>
    </row>
    <row r="1126" spans="1:14">
      <c r="A1126" s="282"/>
      <c r="B1126" s="175"/>
      <c r="C1126" s="175"/>
      <c r="D1126" s="175"/>
      <c r="E1126" s="175"/>
      <c r="F1126" s="175"/>
      <c r="G1126" s="176"/>
      <c r="H1126" s="176"/>
      <c r="I1126" s="175"/>
      <c r="J1126" s="176"/>
      <c r="K1126" s="277"/>
      <c r="L1126" s="281"/>
      <c r="M1126" s="210"/>
      <c r="N1126" s="210"/>
    </row>
    <row r="1127" spans="1:14">
      <c r="A1127" s="282"/>
      <c r="B1127" s="175"/>
      <c r="C1127" s="175"/>
      <c r="D1127" s="175"/>
      <c r="E1127" s="175"/>
      <c r="F1127" s="175"/>
      <c r="G1127" s="176"/>
      <c r="H1127" s="176"/>
      <c r="I1127" s="175"/>
      <c r="J1127" s="176"/>
      <c r="K1127" s="277"/>
      <c r="L1127" s="281"/>
      <c r="M1127" s="210"/>
      <c r="N1127" s="210"/>
    </row>
    <row r="1128" spans="1:14">
      <c r="A1128" s="282"/>
      <c r="B1128" s="175"/>
      <c r="C1128" s="175"/>
      <c r="D1128" s="175"/>
      <c r="E1128" s="175"/>
      <c r="F1128" s="175"/>
      <c r="G1128" s="176"/>
      <c r="H1128" s="176"/>
      <c r="I1128" s="175"/>
      <c r="J1128" s="176"/>
      <c r="K1128" s="277"/>
      <c r="L1128" s="281"/>
      <c r="M1128" s="210"/>
      <c r="N1128" s="210"/>
    </row>
    <row r="1129" spans="1:14">
      <c r="A1129" s="282"/>
      <c r="B1129" s="175"/>
      <c r="C1129" s="175"/>
      <c r="D1129" s="175"/>
      <c r="E1129" s="175"/>
      <c r="F1129" s="175"/>
      <c r="G1129" s="176"/>
      <c r="H1129" s="176"/>
      <c r="I1129" s="175"/>
      <c r="J1129" s="176"/>
      <c r="K1129" s="277"/>
      <c r="L1129" s="281"/>
      <c r="M1129" s="210"/>
      <c r="N1129" s="210"/>
    </row>
    <row r="1130" spans="1:14">
      <c r="A1130" s="282"/>
      <c r="B1130" s="175"/>
      <c r="C1130" s="175"/>
      <c r="D1130" s="175"/>
      <c r="E1130" s="175"/>
      <c r="F1130" s="175"/>
      <c r="G1130" s="176"/>
      <c r="H1130" s="176"/>
      <c r="I1130" s="175"/>
      <c r="J1130" s="176"/>
      <c r="K1130" s="277"/>
      <c r="L1130" s="281"/>
      <c r="M1130" s="210"/>
      <c r="N1130" s="210"/>
    </row>
    <row r="1131" spans="1:14">
      <c r="A1131" s="282"/>
      <c r="B1131" s="175"/>
      <c r="C1131" s="175"/>
      <c r="D1131" s="175"/>
      <c r="E1131" s="175"/>
      <c r="F1131" s="175"/>
      <c r="G1131" s="176"/>
      <c r="H1131" s="176"/>
      <c r="I1131" s="175"/>
      <c r="J1131" s="176"/>
      <c r="K1131" s="277"/>
      <c r="L1131" s="281"/>
      <c r="M1131" s="210"/>
      <c r="N1131" s="210"/>
    </row>
    <row r="1132" spans="1:14">
      <c r="A1132" s="282"/>
      <c r="B1132" s="175"/>
      <c r="C1132" s="175"/>
      <c r="D1132" s="175"/>
      <c r="E1132" s="175"/>
      <c r="F1132" s="175"/>
      <c r="G1132" s="176"/>
      <c r="H1132" s="176"/>
      <c r="I1132" s="175"/>
      <c r="J1132" s="176"/>
      <c r="K1132" s="277"/>
      <c r="L1132" s="281"/>
      <c r="M1132" s="210"/>
      <c r="N1132" s="210"/>
    </row>
    <row r="1133" spans="1:14">
      <c r="A1133" s="282"/>
      <c r="B1133" s="175"/>
      <c r="C1133" s="175"/>
      <c r="D1133" s="175"/>
      <c r="E1133" s="175"/>
      <c r="F1133" s="175"/>
      <c r="G1133" s="176"/>
      <c r="H1133" s="176"/>
      <c r="I1133" s="175"/>
      <c r="J1133" s="176"/>
      <c r="K1133" s="277"/>
      <c r="L1133" s="281"/>
      <c r="M1133" s="210"/>
      <c r="N1133" s="210"/>
    </row>
    <row r="1134" spans="1:14">
      <c r="A1134" s="282"/>
      <c r="B1134" s="175"/>
      <c r="C1134" s="175"/>
      <c r="D1134" s="175"/>
      <c r="E1134" s="175"/>
      <c r="F1134" s="175"/>
      <c r="G1134" s="176"/>
      <c r="H1134" s="176"/>
      <c r="I1134" s="175"/>
      <c r="J1134" s="176"/>
      <c r="K1134" s="277"/>
      <c r="L1134" s="281"/>
      <c r="M1134" s="210"/>
      <c r="N1134" s="210"/>
    </row>
    <row r="1135" spans="1:14">
      <c r="A1135" s="282"/>
      <c r="B1135" s="175"/>
      <c r="C1135" s="175"/>
      <c r="D1135" s="175"/>
      <c r="E1135" s="175"/>
      <c r="F1135" s="175"/>
      <c r="G1135" s="176"/>
      <c r="H1135" s="176"/>
      <c r="I1135" s="175"/>
      <c r="J1135" s="176"/>
      <c r="K1135" s="277"/>
      <c r="L1135" s="281"/>
      <c r="M1135" s="210"/>
      <c r="N1135" s="210"/>
    </row>
    <row r="1136" spans="1:14">
      <c r="A1136" s="282"/>
      <c r="B1136" s="175"/>
      <c r="C1136" s="175"/>
      <c r="D1136" s="175"/>
      <c r="E1136" s="175"/>
      <c r="F1136" s="175"/>
      <c r="G1136" s="176"/>
      <c r="H1136" s="176"/>
      <c r="I1136" s="175"/>
      <c r="J1136" s="176"/>
      <c r="K1136" s="277"/>
      <c r="L1136" s="281"/>
      <c r="M1136" s="210"/>
      <c r="N1136" s="210"/>
    </row>
    <row r="1137" spans="1:14">
      <c r="A1137" s="282"/>
      <c r="B1137" s="175"/>
      <c r="C1137" s="175"/>
      <c r="D1137" s="175"/>
      <c r="E1137" s="175"/>
      <c r="F1137" s="175"/>
      <c r="G1137" s="176"/>
      <c r="H1137" s="176"/>
      <c r="I1137" s="175"/>
      <c r="J1137" s="176"/>
      <c r="K1137" s="277"/>
      <c r="L1137" s="281"/>
      <c r="M1137" s="210"/>
      <c r="N1137" s="210"/>
    </row>
    <row r="1138" spans="1:14">
      <c r="A1138" s="282"/>
      <c r="B1138" s="175"/>
      <c r="C1138" s="175"/>
      <c r="D1138" s="175"/>
      <c r="E1138" s="175"/>
      <c r="F1138" s="175"/>
      <c r="G1138" s="176"/>
      <c r="H1138" s="176"/>
      <c r="I1138" s="175"/>
      <c r="J1138" s="176"/>
      <c r="K1138" s="277"/>
      <c r="L1138" s="281"/>
      <c r="M1138" s="210"/>
      <c r="N1138" s="210"/>
    </row>
    <row r="1139" spans="1:14">
      <c r="A1139" s="282"/>
      <c r="B1139" s="175"/>
      <c r="C1139" s="175"/>
      <c r="D1139" s="175"/>
      <c r="E1139" s="175"/>
      <c r="F1139" s="175"/>
      <c r="G1139" s="176"/>
      <c r="H1139" s="176"/>
      <c r="I1139" s="175"/>
      <c r="J1139" s="176"/>
      <c r="K1139" s="277"/>
      <c r="L1139" s="281"/>
      <c r="M1139" s="210"/>
      <c r="N1139" s="210"/>
    </row>
    <row r="1140" spans="1:14">
      <c r="A1140" s="282"/>
      <c r="B1140" s="175"/>
      <c r="C1140" s="175"/>
      <c r="D1140" s="175"/>
      <c r="E1140" s="175"/>
      <c r="F1140" s="175"/>
      <c r="G1140" s="176"/>
      <c r="H1140" s="176"/>
      <c r="I1140" s="175"/>
      <c r="J1140" s="176"/>
      <c r="K1140" s="277"/>
      <c r="L1140" s="281"/>
      <c r="M1140" s="210"/>
      <c r="N1140" s="210"/>
    </row>
    <row r="1141" spans="1:14">
      <c r="A1141" s="282"/>
      <c r="B1141" s="175"/>
      <c r="C1141" s="175"/>
      <c r="D1141" s="175"/>
      <c r="E1141" s="175"/>
      <c r="F1141" s="175"/>
      <c r="G1141" s="176"/>
      <c r="H1141" s="176"/>
      <c r="I1141" s="175"/>
      <c r="J1141" s="176"/>
      <c r="K1141" s="277"/>
      <c r="L1141" s="281"/>
      <c r="M1141" s="210"/>
      <c r="N1141" s="210"/>
    </row>
    <row r="1142" spans="1:14">
      <c r="A1142" s="282"/>
      <c r="B1142" s="175"/>
      <c r="C1142" s="175"/>
      <c r="D1142" s="175"/>
      <c r="E1142" s="175"/>
      <c r="F1142" s="175"/>
      <c r="G1142" s="176"/>
      <c r="H1142" s="176"/>
      <c r="I1142" s="175"/>
      <c r="J1142" s="176"/>
      <c r="K1142" s="277"/>
      <c r="L1142" s="281"/>
      <c r="M1142" s="210"/>
      <c r="N1142" s="210"/>
    </row>
    <row r="1143" spans="1:14">
      <c r="A1143" s="282"/>
      <c r="B1143" s="175"/>
      <c r="C1143" s="175"/>
      <c r="D1143" s="175"/>
      <c r="E1143" s="175"/>
      <c r="F1143" s="175"/>
      <c r="G1143" s="176"/>
      <c r="H1143" s="176"/>
      <c r="I1143" s="175"/>
      <c r="J1143" s="176"/>
      <c r="K1143" s="277"/>
      <c r="L1143" s="281"/>
      <c r="M1143" s="210"/>
      <c r="N1143" s="210"/>
    </row>
    <row r="1144" spans="1:14">
      <c r="A1144" s="282"/>
      <c r="B1144" s="175"/>
      <c r="C1144" s="175"/>
      <c r="D1144" s="175"/>
      <c r="E1144" s="175"/>
      <c r="F1144" s="175"/>
      <c r="G1144" s="176"/>
      <c r="H1144" s="176"/>
      <c r="I1144" s="175"/>
      <c r="J1144" s="176"/>
      <c r="K1144" s="277"/>
      <c r="L1144" s="281"/>
      <c r="M1144" s="210"/>
      <c r="N1144" s="210"/>
    </row>
    <row r="1145" spans="1:14">
      <c r="A1145" s="282"/>
      <c r="B1145" s="175"/>
      <c r="C1145" s="175"/>
      <c r="D1145" s="175"/>
      <c r="E1145" s="175"/>
      <c r="F1145" s="175"/>
      <c r="G1145" s="176"/>
      <c r="H1145" s="176"/>
      <c r="I1145" s="175"/>
      <c r="J1145" s="176"/>
      <c r="K1145" s="277"/>
      <c r="L1145" s="281"/>
      <c r="M1145" s="210"/>
      <c r="N1145" s="210"/>
    </row>
    <row r="1146" spans="1:14">
      <c r="A1146" s="282"/>
      <c r="B1146" s="175"/>
      <c r="C1146" s="175"/>
      <c r="D1146" s="175"/>
      <c r="E1146" s="175"/>
      <c r="F1146" s="175"/>
      <c r="G1146" s="176"/>
      <c r="H1146" s="176"/>
      <c r="I1146" s="175"/>
      <c r="J1146" s="176"/>
      <c r="K1146" s="277"/>
      <c r="L1146" s="281"/>
      <c r="M1146" s="210"/>
      <c r="N1146" s="210"/>
    </row>
    <row r="1147" spans="1:14">
      <c r="A1147" s="282"/>
      <c r="B1147" s="175"/>
      <c r="C1147" s="175"/>
      <c r="D1147" s="175"/>
      <c r="E1147" s="175"/>
      <c r="F1147" s="175"/>
      <c r="G1147" s="176"/>
      <c r="H1147" s="176"/>
      <c r="I1147" s="175"/>
      <c r="J1147" s="176"/>
      <c r="K1147" s="277"/>
      <c r="L1147" s="281"/>
      <c r="M1147" s="210"/>
      <c r="N1147" s="210"/>
    </row>
    <row r="1148" spans="1:14">
      <c r="A1148" s="282"/>
      <c r="B1148" s="175"/>
      <c r="C1148" s="175"/>
      <c r="D1148" s="175"/>
      <c r="E1148" s="175"/>
      <c r="F1148" s="175"/>
      <c r="G1148" s="176"/>
      <c r="H1148" s="176"/>
      <c r="I1148" s="175"/>
      <c r="J1148" s="176"/>
      <c r="K1148" s="277"/>
      <c r="L1148" s="281"/>
      <c r="M1148" s="210"/>
      <c r="N1148" s="210"/>
    </row>
    <row r="1149" spans="1:14">
      <c r="A1149" s="282"/>
      <c r="B1149" s="175"/>
      <c r="C1149" s="175"/>
      <c r="D1149" s="175"/>
      <c r="E1149" s="175"/>
      <c r="F1149" s="175"/>
      <c r="G1149" s="176"/>
      <c r="H1149" s="176"/>
      <c r="I1149" s="175"/>
      <c r="J1149" s="176"/>
      <c r="K1149" s="277"/>
      <c r="L1149" s="281"/>
      <c r="M1149" s="210"/>
      <c r="N1149" s="210"/>
    </row>
    <row r="1150" spans="1:14">
      <c r="A1150" s="282"/>
      <c r="B1150" s="175"/>
      <c r="C1150" s="175"/>
      <c r="D1150" s="175"/>
      <c r="E1150" s="175"/>
      <c r="F1150" s="175"/>
      <c r="G1150" s="176"/>
      <c r="H1150" s="176"/>
      <c r="I1150" s="175"/>
      <c r="J1150" s="176"/>
      <c r="K1150" s="277"/>
      <c r="L1150" s="281"/>
      <c r="M1150" s="210"/>
      <c r="N1150" s="210"/>
    </row>
    <row r="1151" spans="1:14">
      <c r="A1151" s="282"/>
      <c r="B1151" s="175"/>
      <c r="C1151" s="175"/>
      <c r="D1151" s="175"/>
      <c r="E1151" s="175"/>
      <c r="F1151" s="175"/>
      <c r="G1151" s="176"/>
      <c r="H1151" s="176"/>
      <c r="I1151" s="175"/>
      <c r="J1151" s="176"/>
      <c r="K1151" s="277"/>
      <c r="L1151" s="281"/>
      <c r="M1151" s="210"/>
      <c r="N1151" s="210"/>
    </row>
    <row r="1152" spans="1:14">
      <c r="A1152" s="282"/>
      <c r="B1152" s="175"/>
      <c r="C1152" s="175"/>
      <c r="D1152" s="175"/>
      <c r="E1152" s="175"/>
      <c r="F1152" s="175"/>
      <c r="G1152" s="176"/>
      <c r="H1152" s="176"/>
      <c r="I1152" s="175"/>
      <c r="J1152" s="176"/>
      <c r="K1152" s="277"/>
      <c r="L1152" s="281"/>
      <c r="M1152" s="210"/>
      <c r="N1152" s="210"/>
    </row>
    <row r="1153" spans="1:14">
      <c r="A1153" s="282"/>
      <c r="B1153" s="175"/>
      <c r="C1153" s="175"/>
      <c r="D1153" s="175"/>
      <c r="E1153" s="175"/>
      <c r="F1153" s="175"/>
      <c r="G1153" s="176"/>
      <c r="H1153" s="176"/>
      <c r="I1153" s="175"/>
      <c r="J1153" s="176"/>
      <c r="K1153" s="277"/>
      <c r="L1153" s="281"/>
      <c r="M1153" s="210"/>
      <c r="N1153" s="210"/>
    </row>
    <row r="1154" spans="1:14">
      <c r="A1154" s="282"/>
      <c r="B1154" s="175"/>
      <c r="C1154" s="175"/>
      <c r="D1154" s="175"/>
      <c r="E1154" s="175"/>
      <c r="F1154" s="175"/>
      <c r="G1154" s="176"/>
      <c r="H1154" s="176"/>
      <c r="I1154" s="175"/>
      <c r="J1154" s="176"/>
      <c r="K1154" s="277"/>
      <c r="L1154" s="281"/>
      <c r="M1154" s="210"/>
      <c r="N1154" s="210"/>
    </row>
    <row r="1155" spans="1:14">
      <c r="A1155" s="282"/>
      <c r="B1155" s="175"/>
      <c r="C1155" s="175"/>
      <c r="D1155" s="175"/>
      <c r="E1155" s="175"/>
      <c r="F1155" s="175"/>
      <c r="G1155" s="176"/>
      <c r="H1155" s="176"/>
      <c r="I1155" s="175"/>
      <c r="J1155" s="176"/>
      <c r="K1155" s="277"/>
      <c r="L1155" s="281"/>
      <c r="M1155" s="210"/>
      <c r="N1155" s="210"/>
    </row>
    <row r="1156" spans="1:14">
      <c r="A1156" s="282"/>
      <c r="B1156" s="175"/>
      <c r="C1156" s="175"/>
      <c r="D1156" s="175"/>
      <c r="E1156" s="175"/>
      <c r="F1156" s="175"/>
      <c r="G1156" s="176"/>
      <c r="H1156" s="176"/>
      <c r="I1156" s="175"/>
      <c r="J1156" s="176"/>
      <c r="K1156" s="277"/>
      <c r="L1156" s="281"/>
      <c r="M1156" s="210"/>
      <c r="N1156" s="210"/>
    </row>
    <row r="1157" spans="1:14">
      <c r="A1157" s="282"/>
      <c r="B1157" s="175"/>
      <c r="C1157" s="175"/>
      <c r="D1157" s="175"/>
      <c r="E1157" s="175"/>
      <c r="F1157" s="175"/>
      <c r="G1157" s="176"/>
      <c r="H1157" s="176"/>
      <c r="I1157" s="175"/>
      <c r="J1157" s="176"/>
      <c r="K1157" s="277"/>
      <c r="L1157" s="281"/>
      <c r="M1157" s="210"/>
      <c r="N1157" s="210"/>
    </row>
    <row r="1158" spans="1:14">
      <c r="A1158" s="282"/>
      <c r="B1158" s="175"/>
      <c r="C1158" s="175"/>
      <c r="D1158" s="175"/>
      <c r="E1158" s="175"/>
      <c r="F1158" s="175"/>
      <c r="G1158" s="176"/>
      <c r="H1158" s="176"/>
      <c r="I1158" s="175"/>
      <c r="J1158" s="176"/>
      <c r="K1158" s="277"/>
      <c r="L1158" s="281"/>
      <c r="M1158" s="210"/>
      <c r="N1158" s="210"/>
    </row>
    <row r="1159" spans="1:14">
      <c r="A1159" s="282"/>
      <c r="B1159" s="175"/>
      <c r="C1159" s="175"/>
      <c r="D1159" s="175"/>
      <c r="E1159" s="175"/>
      <c r="F1159" s="175"/>
      <c r="G1159" s="176"/>
      <c r="H1159" s="176"/>
      <c r="I1159" s="175"/>
      <c r="J1159" s="176"/>
      <c r="K1159" s="277"/>
      <c r="L1159" s="281"/>
      <c r="M1159" s="210"/>
      <c r="N1159" s="210"/>
    </row>
    <row r="1160" spans="1:14">
      <c r="A1160" s="282"/>
      <c r="B1160" s="175"/>
      <c r="C1160" s="175"/>
      <c r="D1160" s="175"/>
      <c r="E1160" s="175"/>
      <c r="F1160" s="175"/>
      <c r="G1160" s="176"/>
      <c r="H1160" s="176"/>
      <c r="I1160" s="175"/>
      <c r="J1160" s="176"/>
      <c r="K1160" s="277"/>
      <c r="L1160" s="281"/>
      <c r="M1160" s="210"/>
      <c r="N1160" s="210"/>
    </row>
    <row r="1161" spans="1:14">
      <c r="A1161" s="282"/>
      <c r="B1161" s="175"/>
      <c r="C1161" s="175"/>
      <c r="D1161" s="175"/>
      <c r="E1161" s="175"/>
      <c r="F1161" s="175"/>
      <c r="G1161" s="176"/>
      <c r="H1161" s="176"/>
      <c r="I1161" s="175"/>
      <c r="J1161" s="176"/>
      <c r="K1161" s="277"/>
      <c r="L1161" s="281"/>
      <c r="M1161" s="210"/>
      <c r="N1161" s="210"/>
    </row>
    <row r="1162" spans="1:14">
      <c r="A1162" s="282"/>
      <c r="B1162" s="175"/>
      <c r="C1162" s="175"/>
      <c r="D1162" s="175"/>
      <c r="E1162" s="175"/>
      <c r="F1162" s="175"/>
      <c r="G1162" s="176"/>
      <c r="H1162" s="176"/>
      <c r="I1162" s="175"/>
      <c r="J1162" s="176"/>
      <c r="K1162" s="277"/>
      <c r="L1162" s="281"/>
      <c r="M1162" s="210"/>
      <c r="N1162" s="210"/>
    </row>
    <row r="1163" spans="1:14">
      <c r="A1163" s="282"/>
      <c r="B1163" s="175"/>
      <c r="C1163" s="175"/>
      <c r="D1163" s="175"/>
      <c r="E1163" s="175"/>
      <c r="F1163" s="175"/>
      <c r="G1163" s="176"/>
      <c r="H1163" s="176"/>
      <c r="I1163" s="175"/>
      <c r="J1163" s="176"/>
      <c r="K1163" s="277"/>
      <c r="L1163" s="281"/>
      <c r="M1163" s="210"/>
      <c r="N1163" s="210"/>
    </row>
    <row r="1164" spans="1:14">
      <c r="A1164" s="282"/>
      <c r="B1164" s="175"/>
      <c r="C1164" s="175"/>
      <c r="D1164" s="175"/>
      <c r="E1164" s="175"/>
      <c r="F1164" s="175"/>
      <c r="G1164" s="176"/>
      <c r="H1164" s="176"/>
      <c r="I1164" s="175"/>
      <c r="J1164" s="176"/>
      <c r="K1164" s="277"/>
      <c r="L1164" s="281"/>
      <c r="M1164" s="210"/>
      <c r="N1164" s="210"/>
    </row>
    <row r="1165" spans="1:14">
      <c r="A1165" s="282"/>
      <c r="B1165" s="175"/>
      <c r="C1165" s="175"/>
      <c r="D1165" s="175"/>
      <c r="E1165" s="175"/>
      <c r="F1165" s="175"/>
      <c r="G1165" s="176"/>
      <c r="H1165" s="176"/>
      <c r="I1165" s="175"/>
      <c r="J1165" s="176"/>
      <c r="K1165" s="277"/>
      <c r="L1165" s="281"/>
      <c r="M1165" s="210"/>
      <c r="N1165" s="210"/>
    </row>
    <row r="1166" spans="1:14">
      <c r="A1166" s="282"/>
      <c r="B1166" s="175"/>
      <c r="C1166" s="175"/>
      <c r="D1166" s="175"/>
      <c r="E1166" s="175"/>
      <c r="F1166" s="175"/>
      <c r="G1166" s="176"/>
      <c r="H1166" s="176"/>
      <c r="I1166" s="175"/>
      <c r="J1166" s="176"/>
      <c r="K1166" s="277"/>
      <c r="L1166" s="281"/>
      <c r="M1166" s="210"/>
      <c r="N1166" s="210"/>
    </row>
    <row r="1167" spans="1:14">
      <c r="A1167" s="282"/>
      <c r="B1167" s="175"/>
      <c r="C1167" s="175"/>
      <c r="D1167" s="175"/>
      <c r="E1167" s="175"/>
      <c r="F1167" s="175"/>
      <c r="G1167" s="176"/>
      <c r="H1167" s="176"/>
      <c r="I1167" s="175"/>
      <c r="J1167" s="176"/>
      <c r="K1167" s="277"/>
      <c r="L1167" s="281"/>
      <c r="M1167" s="210"/>
      <c r="N1167" s="210"/>
    </row>
    <row r="1168" spans="1:14">
      <c r="A1168" s="282"/>
      <c r="B1168" s="175"/>
      <c r="C1168" s="175"/>
      <c r="D1168" s="175"/>
      <c r="E1168" s="175"/>
      <c r="F1168" s="175"/>
      <c r="G1168" s="176"/>
      <c r="H1168" s="176"/>
      <c r="I1168" s="175"/>
      <c r="J1168" s="176"/>
      <c r="K1168" s="277"/>
      <c r="L1168" s="281"/>
      <c r="M1168" s="210"/>
      <c r="N1168" s="210"/>
    </row>
    <row r="1169" spans="1:14">
      <c r="A1169" s="282"/>
      <c r="B1169" s="175"/>
      <c r="C1169" s="175"/>
      <c r="D1169" s="175"/>
      <c r="E1169" s="175"/>
      <c r="F1169" s="175"/>
      <c r="G1169" s="176"/>
      <c r="H1169" s="176"/>
      <c r="I1169" s="175"/>
      <c r="J1169" s="176"/>
      <c r="K1169" s="277"/>
      <c r="L1169" s="281"/>
      <c r="M1169" s="210"/>
      <c r="N1169" s="210"/>
    </row>
    <row r="1170" spans="1:14">
      <c r="A1170" s="282"/>
      <c r="B1170" s="175"/>
      <c r="C1170" s="175"/>
      <c r="D1170" s="175"/>
      <c r="E1170" s="175"/>
      <c r="F1170" s="175"/>
      <c r="G1170" s="176"/>
      <c r="H1170" s="176"/>
      <c r="I1170" s="175"/>
      <c r="J1170" s="176"/>
      <c r="K1170" s="277"/>
      <c r="L1170" s="281"/>
      <c r="M1170" s="210"/>
      <c r="N1170" s="210"/>
    </row>
    <row r="1171" spans="1:14">
      <c r="A1171" s="282"/>
      <c r="B1171" s="175"/>
      <c r="C1171" s="175"/>
      <c r="D1171" s="175"/>
      <c r="E1171" s="175"/>
      <c r="F1171" s="175"/>
      <c r="G1171" s="176"/>
      <c r="H1171" s="176"/>
      <c r="I1171" s="175"/>
      <c r="J1171" s="176"/>
      <c r="K1171" s="277"/>
      <c r="L1171" s="281"/>
      <c r="M1171" s="210"/>
      <c r="N1171" s="210"/>
    </row>
    <row r="1172" spans="1:14">
      <c r="A1172" s="282"/>
      <c r="B1172" s="175"/>
      <c r="C1172" s="175"/>
      <c r="D1172" s="175"/>
      <c r="E1172" s="175"/>
      <c r="F1172" s="175"/>
      <c r="G1172" s="176"/>
      <c r="H1172" s="176"/>
      <c r="I1172" s="175"/>
      <c r="J1172" s="176"/>
      <c r="K1172" s="277"/>
      <c r="L1172" s="281"/>
      <c r="M1172" s="210"/>
      <c r="N1172" s="210"/>
    </row>
    <row r="1173" spans="1:14">
      <c r="A1173" s="282"/>
      <c r="B1173" s="175"/>
      <c r="C1173" s="175"/>
      <c r="D1173" s="175"/>
      <c r="E1173" s="175"/>
      <c r="F1173" s="175"/>
      <c r="G1173" s="176"/>
      <c r="H1173" s="176"/>
      <c r="I1173" s="175"/>
      <c r="J1173" s="176"/>
      <c r="K1173" s="277"/>
      <c r="L1173" s="281"/>
      <c r="M1173" s="210"/>
      <c r="N1173" s="210"/>
    </row>
    <row r="1174" spans="1:14">
      <c r="A1174" s="282"/>
      <c r="B1174" s="175"/>
      <c r="C1174" s="175"/>
      <c r="D1174" s="175"/>
      <c r="E1174" s="175"/>
      <c r="F1174" s="175"/>
      <c r="G1174" s="176"/>
      <c r="H1174" s="176"/>
      <c r="I1174" s="175"/>
      <c r="J1174" s="176"/>
      <c r="K1174" s="277"/>
      <c r="L1174" s="281"/>
      <c r="M1174" s="210"/>
      <c r="N1174" s="210"/>
    </row>
    <row r="1175" spans="1:14">
      <c r="A1175" s="282"/>
      <c r="B1175" s="175"/>
      <c r="C1175" s="175"/>
      <c r="D1175" s="175"/>
      <c r="E1175" s="175"/>
      <c r="F1175" s="175"/>
      <c r="G1175" s="176"/>
      <c r="H1175" s="176"/>
      <c r="I1175" s="175"/>
      <c r="J1175" s="176"/>
      <c r="K1175" s="277"/>
      <c r="L1175" s="281"/>
      <c r="M1175" s="210"/>
      <c r="N1175" s="210"/>
    </row>
    <row r="1176" spans="1:14">
      <c r="A1176" s="282"/>
      <c r="B1176" s="175"/>
      <c r="C1176" s="175"/>
      <c r="D1176" s="175"/>
      <c r="E1176" s="175"/>
      <c r="F1176" s="175"/>
      <c r="G1176" s="176"/>
      <c r="H1176" s="176"/>
      <c r="I1176" s="175"/>
      <c r="J1176" s="176"/>
      <c r="K1176" s="277"/>
      <c r="L1176" s="281"/>
      <c r="M1176" s="210"/>
      <c r="N1176" s="210"/>
    </row>
    <row r="1177" spans="1:14">
      <c r="A1177" s="282"/>
      <c r="B1177" s="175"/>
      <c r="C1177" s="175"/>
      <c r="D1177" s="175"/>
      <c r="E1177" s="175"/>
      <c r="F1177" s="175"/>
      <c r="G1177" s="176"/>
      <c r="H1177" s="176"/>
      <c r="I1177" s="175"/>
      <c r="J1177" s="176"/>
      <c r="K1177" s="277"/>
      <c r="L1177" s="281"/>
      <c r="M1177" s="210"/>
      <c r="N1177" s="210"/>
    </row>
    <row r="1178" spans="1:14">
      <c r="A1178" s="282"/>
      <c r="B1178" s="175"/>
      <c r="C1178" s="175"/>
      <c r="D1178" s="175"/>
      <c r="E1178" s="175"/>
      <c r="F1178" s="175"/>
      <c r="G1178" s="176"/>
      <c r="H1178" s="176"/>
      <c r="I1178" s="175"/>
      <c r="J1178" s="176"/>
      <c r="K1178" s="277"/>
      <c r="L1178" s="281"/>
      <c r="M1178" s="210"/>
      <c r="N1178" s="210"/>
    </row>
    <row r="1179" spans="1:14">
      <c r="A1179" s="282"/>
      <c r="B1179" s="175"/>
      <c r="C1179" s="175"/>
      <c r="D1179" s="175"/>
      <c r="E1179" s="175"/>
      <c r="F1179" s="175"/>
      <c r="G1179" s="176"/>
      <c r="H1179" s="176"/>
      <c r="I1179" s="175"/>
      <c r="J1179" s="176"/>
      <c r="K1179" s="277"/>
      <c r="L1179" s="281"/>
      <c r="M1179" s="210"/>
      <c r="N1179" s="210"/>
    </row>
    <row r="1180" spans="1:14">
      <c r="A1180" s="282"/>
      <c r="B1180" s="175"/>
      <c r="C1180" s="175"/>
      <c r="D1180" s="175"/>
      <c r="E1180" s="175"/>
      <c r="F1180" s="175"/>
      <c r="G1180" s="176"/>
      <c r="H1180" s="176"/>
      <c r="I1180" s="175"/>
      <c r="J1180" s="176"/>
      <c r="K1180" s="277"/>
      <c r="L1180" s="281"/>
      <c r="M1180" s="210"/>
      <c r="N1180" s="210"/>
    </row>
    <row r="1181" spans="1:14">
      <c r="A1181" s="282"/>
      <c r="B1181" s="175"/>
      <c r="C1181" s="175"/>
      <c r="D1181" s="175"/>
      <c r="E1181" s="175"/>
      <c r="F1181" s="175"/>
      <c r="G1181" s="176"/>
      <c r="H1181" s="176"/>
      <c r="I1181" s="175"/>
      <c r="J1181" s="176"/>
      <c r="K1181" s="277"/>
      <c r="L1181" s="281"/>
      <c r="M1181" s="210"/>
      <c r="N1181" s="210"/>
    </row>
    <row r="1182" spans="1:14">
      <c r="A1182" s="282"/>
      <c r="B1182" s="175"/>
      <c r="C1182" s="175"/>
      <c r="D1182" s="175"/>
      <c r="E1182" s="175"/>
      <c r="F1182" s="175"/>
      <c r="G1182" s="176"/>
      <c r="H1182" s="176"/>
      <c r="I1182" s="175"/>
      <c r="J1182" s="176"/>
      <c r="K1182" s="277"/>
      <c r="L1182" s="281"/>
      <c r="M1182" s="210"/>
      <c r="N1182" s="210"/>
    </row>
    <row r="1183" spans="1:14">
      <c r="A1183" s="282"/>
      <c r="B1183" s="175"/>
      <c r="C1183" s="175"/>
      <c r="D1183" s="175"/>
      <c r="E1183" s="175"/>
      <c r="F1183" s="175"/>
      <c r="G1183" s="176"/>
      <c r="H1183" s="176"/>
      <c r="I1183" s="175"/>
      <c r="J1183" s="176"/>
      <c r="K1183" s="277"/>
      <c r="L1183" s="281"/>
      <c r="M1183" s="210"/>
      <c r="N1183" s="210"/>
    </row>
    <row r="1184" spans="1:14">
      <c r="A1184" s="282"/>
      <c r="B1184" s="175"/>
      <c r="C1184" s="175"/>
      <c r="D1184" s="175"/>
      <c r="E1184" s="175"/>
      <c r="F1184" s="175"/>
      <c r="G1184" s="176"/>
      <c r="H1184" s="176"/>
      <c r="I1184" s="175"/>
      <c r="J1184" s="176"/>
      <c r="K1184" s="277"/>
      <c r="L1184" s="281"/>
      <c r="M1184" s="210"/>
      <c r="N1184" s="210"/>
    </row>
    <row r="1185" spans="1:14">
      <c r="A1185" s="282"/>
      <c r="B1185" s="175"/>
      <c r="C1185" s="175"/>
      <c r="D1185" s="175"/>
      <c r="E1185" s="175"/>
      <c r="F1185" s="175"/>
      <c r="G1185" s="176"/>
      <c r="H1185" s="176"/>
      <c r="I1185" s="175"/>
      <c r="J1185" s="176"/>
      <c r="K1185" s="277"/>
      <c r="L1185" s="281"/>
      <c r="M1185" s="210"/>
      <c r="N1185" s="210"/>
    </row>
    <row r="1186" spans="1:14">
      <c r="A1186" s="282"/>
      <c r="B1186" s="175"/>
      <c r="C1186" s="175"/>
      <c r="D1186" s="175"/>
      <c r="E1186" s="175"/>
      <c r="F1186" s="175"/>
      <c r="G1186" s="176"/>
      <c r="H1186" s="176"/>
      <c r="I1186" s="175"/>
      <c r="J1186" s="176"/>
      <c r="K1186" s="277"/>
      <c r="L1186" s="281"/>
      <c r="M1186" s="210"/>
      <c r="N1186" s="210"/>
    </row>
    <row r="1187" spans="1:14">
      <c r="A1187" s="282"/>
      <c r="B1187" s="175"/>
      <c r="C1187" s="175"/>
      <c r="D1187" s="175"/>
      <c r="E1187" s="175"/>
      <c r="F1187" s="175"/>
      <c r="G1187" s="176"/>
      <c r="H1187" s="176"/>
      <c r="I1187" s="175"/>
      <c r="J1187" s="176"/>
      <c r="K1187" s="277"/>
      <c r="L1187" s="281"/>
      <c r="M1187" s="210"/>
      <c r="N1187" s="210"/>
    </row>
    <row r="1188" spans="1:14">
      <c r="A1188" s="282"/>
      <c r="B1188" s="175"/>
      <c r="C1188" s="175"/>
      <c r="D1188" s="175"/>
      <c r="E1188" s="175"/>
      <c r="F1188" s="175"/>
      <c r="G1188" s="176"/>
      <c r="H1188" s="176"/>
      <c r="I1188" s="175"/>
      <c r="J1188" s="176"/>
      <c r="K1188" s="277"/>
      <c r="L1188" s="281"/>
      <c r="M1188" s="210"/>
      <c r="N1188" s="210"/>
    </row>
    <row r="1189" spans="1:14">
      <c r="A1189" s="282"/>
      <c r="B1189" s="175"/>
      <c r="C1189" s="175"/>
      <c r="D1189" s="175"/>
      <c r="E1189" s="175"/>
      <c r="F1189" s="175"/>
      <c r="G1189" s="176"/>
      <c r="H1189" s="176"/>
      <c r="I1189" s="175"/>
      <c r="J1189" s="176"/>
      <c r="K1189" s="277"/>
      <c r="L1189" s="281"/>
      <c r="M1189" s="210"/>
      <c r="N1189" s="210"/>
    </row>
    <row r="1190" spans="1:14">
      <c r="A1190" s="282"/>
      <c r="B1190" s="175"/>
      <c r="C1190" s="175"/>
      <c r="D1190" s="175"/>
      <c r="E1190" s="175"/>
      <c r="F1190" s="175"/>
      <c r="G1190" s="176"/>
      <c r="H1190" s="176"/>
      <c r="I1190" s="175"/>
      <c r="J1190" s="176"/>
      <c r="K1190" s="277"/>
      <c r="L1190" s="281"/>
      <c r="M1190" s="210"/>
      <c r="N1190" s="210"/>
    </row>
    <row r="1191" spans="1:14">
      <c r="A1191" s="282"/>
      <c r="B1191" s="175"/>
      <c r="C1191" s="175"/>
      <c r="D1191" s="175"/>
      <c r="E1191" s="175"/>
      <c r="F1191" s="175"/>
      <c r="G1191" s="176"/>
      <c r="H1191" s="176"/>
      <c r="I1191" s="175"/>
      <c r="J1191" s="176"/>
      <c r="K1191" s="277"/>
      <c r="L1191" s="281"/>
      <c r="M1191" s="210"/>
      <c r="N1191" s="210"/>
    </row>
    <row r="1192" spans="1:14">
      <c r="A1192" s="282"/>
      <c r="B1192" s="175"/>
      <c r="C1192" s="175"/>
      <c r="D1192" s="175"/>
      <c r="E1192" s="175"/>
      <c r="F1192" s="175"/>
      <c r="G1192" s="176"/>
      <c r="H1192" s="176"/>
      <c r="I1192" s="175"/>
      <c r="J1192" s="176"/>
      <c r="K1192" s="277"/>
      <c r="L1192" s="281"/>
      <c r="M1192" s="210"/>
      <c r="N1192" s="210"/>
    </row>
    <row r="1193" spans="1:14">
      <c r="A1193" s="282"/>
      <c r="B1193" s="175"/>
      <c r="C1193" s="175"/>
      <c r="D1193" s="175"/>
      <c r="E1193" s="175"/>
      <c r="F1193" s="175"/>
      <c r="G1193" s="176"/>
      <c r="H1193" s="176"/>
      <c r="I1193" s="175"/>
      <c r="J1193" s="176"/>
      <c r="K1193" s="277"/>
      <c r="L1193" s="281"/>
      <c r="M1193" s="210"/>
      <c r="N1193" s="210"/>
    </row>
    <row r="1194" spans="1:14">
      <c r="A1194" s="282"/>
      <c r="B1194" s="175"/>
      <c r="C1194" s="175"/>
      <c r="D1194" s="175"/>
      <c r="E1194" s="175"/>
      <c r="F1194" s="175"/>
      <c r="G1194" s="176"/>
      <c r="H1194" s="176"/>
      <c r="I1194" s="175"/>
      <c r="J1194" s="176"/>
      <c r="K1194" s="277"/>
      <c r="L1194" s="281"/>
      <c r="M1194" s="210"/>
      <c r="N1194" s="210"/>
    </row>
    <row r="1195" spans="1:14">
      <c r="A1195" s="282"/>
      <c r="B1195" s="175"/>
      <c r="C1195" s="175"/>
      <c r="D1195" s="175"/>
      <c r="E1195" s="175"/>
      <c r="F1195" s="175"/>
      <c r="G1195" s="176"/>
      <c r="H1195" s="176"/>
      <c r="I1195" s="175"/>
      <c r="J1195" s="176"/>
      <c r="K1195" s="277"/>
      <c r="L1195" s="281"/>
      <c r="M1195" s="210"/>
      <c r="N1195" s="210"/>
    </row>
    <row r="1196" spans="1:14">
      <c r="A1196" s="282"/>
      <c r="B1196" s="175"/>
      <c r="C1196" s="175"/>
      <c r="D1196" s="175"/>
      <c r="E1196" s="175"/>
      <c r="F1196" s="175"/>
      <c r="G1196" s="176"/>
      <c r="H1196" s="176"/>
      <c r="I1196" s="175"/>
      <c r="J1196" s="176"/>
      <c r="K1196" s="277"/>
      <c r="L1196" s="281"/>
      <c r="M1196" s="210"/>
      <c r="N1196" s="210"/>
    </row>
    <row r="1197" spans="1:14">
      <c r="A1197" s="282"/>
      <c r="B1197" s="175"/>
      <c r="C1197" s="175"/>
      <c r="D1197" s="175"/>
      <c r="E1197" s="175"/>
      <c r="F1197" s="175"/>
      <c r="G1197" s="176"/>
      <c r="H1197" s="176"/>
      <c r="I1197" s="175"/>
      <c r="J1197" s="176"/>
      <c r="K1197" s="277"/>
      <c r="L1197" s="281"/>
      <c r="M1197" s="210"/>
      <c r="N1197" s="210"/>
    </row>
    <row r="1198" spans="1:14">
      <c r="A1198" s="282"/>
      <c r="B1198" s="175"/>
      <c r="C1198" s="175"/>
      <c r="D1198" s="175"/>
      <c r="E1198" s="175"/>
      <c r="F1198" s="175"/>
      <c r="G1198" s="176"/>
      <c r="H1198" s="176"/>
      <c r="I1198" s="175"/>
      <c r="J1198" s="176"/>
      <c r="K1198" s="277"/>
      <c r="L1198" s="281"/>
      <c r="M1198" s="210"/>
      <c r="N1198" s="210"/>
    </row>
    <row r="1199" spans="1:14">
      <c r="A1199" s="282"/>
      <c r="B1199" s="175"/>
      <c r="C1199" s="175"/>
      <c r="D1199" s="175"/>
      <c r="E1199" s="175"/>
      <c r="F1199" s="175"/>
      <c r="G1199" s="176"/>
      <c r="H1199" s="176"/>
      <c r="I1199" s="175"/>
      <c r="J1199" s="176"/>
      <c r="K1199" s="277"/>
      <c r="L1199" s="281"/>
      <c r="M1199" s="210"/>
      <c r="N1199" s="210"/>
    </row>
    <row r="1200" spans="1:14">
      <c r="A1200" s="282"/>
      <c r="B1200" s="175"/>
      <c r="C1200" s="175"/>
      <c r="D1200" s="175"/>
      <c r="E1200" s="175"/>
      <c r="F1200" s="175"/>
      <c r="G1200" s="176"/>
      <c r="H1200" s="176"/>
      <c r="I1200" s="175"/>
      <c r="J1200" s="176"/>
      <c r="K1200" s="277"/>
      <c r="L1200" s="281"/>
      <c r="M1200" s="210"/>
      <c r="N1200" s="210"/>
    </row>
    <row r="1201" spans="1:14">
      <c r="A1201" s="282"/>
      <c r="B1201" s="175"/>
      <c r="C1201" s="175"/>
      <c r="D1201" s="175"/>
      <c r="E1201" s="175"/>
      <c r="F1201" s="175"/>
      <c r="G1201" s="176"/>
      <c r="H1201" s="176"/>
      <c r="I1201" s="175"/>
      <c r="J1201" s="176"/>
      <c r="K1201" s="277"/>
      <c r="L1201" s="281"/>
      <c r="M1201" s="210"/>
      <c r="N1201" s="210"/>
    </row>
    <row r="1202" spans="1:14">
      <c r="A1202" s="282"/>
      <c r="B1202" s="175"/>
      <c r="C1202" s="175"/>
      <c r="D1202" s="175"/>
      <c r="E1202" s="175"/>
      <c r="F1202" s="175"/>
      <c r="G1202" s="176"/>
      <c r="H1202" s="176"/>
      <c r="I1202" s="175"/>
      <c r="J1202" s="176"/>
      <c r="K1202" s="277"/>
      <c r="L1202" s="281"/>
      <c r="M1202" s="210"/>
      <c r="N1202" s="210"/>
    </row>
    <row r="1203" spans="1:14">
      <c r="A1203" s="282"/>
      <c r="B1203" s="175"/>
      <c r="C1203" s="175"/>
      <c r="D1203" s="175"/>
      <c r="E1203" s="175"/>
      <c r="F1203" s="175"/>
      <c r="G1203" s="176"/>
      <c r="H1203" s="176"/>
      <c r="I1203" s="175"/>
      <c r="J1203" s="176"/>
      <c r="K1203" s="277"/>
      <c r="L1203" s="281"/>
      <c r="M1203" s="210"/>
      <c r="N1203" s="210"/>
    </row>
    <row r="1204" spans="1:14">
      <c r="A1204" s="282"/>
      <c r="B1204" s="175"/>
      <c r="C1204" s="175"/>
      <c r="D1204" s="175"/>
      <c r="E1204" s="175"/>
      <c r="F1204" s="175"/>
      <c r="G1204" s="176"/>
      <c r="H1204" s="176"/>
      <c r="I1204" s="175"/>
      <c r="J1204" s="176"/>
      <c r="K1204" s="277"/>
      <c r="L1204" s="281"/>
      <c r="M1204" s="210"/>
      <c r="N1204" s="210"/>
    </row>
    <row r="1205" spans="1:14">
      <c r="A1205" s="282"/>
      <c r="B1205" s="175"/>
      <c r="C1205" s="175"/>
      <c r="D1205" s="175"/>
      <c r="E1205" s="175"/>
      <c r="F1205" s="175"/>
      <c r="G1205" s="176"/>
      <c r="H1205" s="176"/>
      <c r="I1205" s="175"/>
      <c r="J1205" s="176"/>
      <c r="K1205" s="277"/>
      <c r="L1205" s="281"/>
      <c r="M1205" s="210"/>
      <c r="N1205" s="210"/>
    </row>
    <row r="1206" spans="1:14">
      <c r="A1206" s="282"/>
      <c r="B1206" s="175"/>
      <c r="C1206" s="175"/>
      <c r="D1206" s="175"/>
      <c r="E1206" s="175"/>
      <c r="F1206" s="175"/>
      <c r="G1206" s="176"/>
      <c r="H1206" s="176"/>
      <c r="I1206" s="175"/>
      <c r="J1206" s="176"/>
      <c r="K1206" s="277"/>
      <c r="L1206" s="281"/>
      <c r="M1206" s="210"/>
      <c r="N1206" s="210"/>
    </row>
    <row r="1207" spans="1:14">
      <c r="A1207" s="282"/>
      <c r="B1207" s="175"/>
      <c r="C1207" s="175"/>
      <c r="D1207" s="175"/>
      <c r="E1207" s="175"/>
      <c r="F1207" s="175"/>
      <c r="G1207" s="176"/>
      <c r="H1207" s="176"/>
      <c r="I1207" s="175"/>
      <c r="J1207" s="176"/>
      <c r="K1207" s="277"/>
      <c r="L1207" s="281"/>
      <c r="M1207" s="210"/>
      <c r="N1207" s="210"/>
    </row>
    <row r="1208" spans="1:14">
      <c r="A1208" s="282"/>
      <c r="B1208" s="175"/>
      <c r="C1208" s="175"/>
      <c r="D1208" s="175"/>
      <c r="E1208" s="175"/>
      <c r="F1208" s="175"/>
      <c r="G1208" s="176"/>
      <c r="H1208" s="176"/>
      <c r="I1208" s="175"/>
      <c r="J1208" s="176"/>
      <c r="K1208" s="277"/>
      <c r="L1208" s="281"/>
      <c r="M1208" s="210"/>
      <c r="N1208" s="210"/>
    </row>
    <row r="1209" spans="1:14">
      <c r="A1209" s="282"/>
      <c r="B1209" s="175"/>
      <c r="C1209" s="175"/>
      <c r="D1209" s="175"/>
      <c r="E1209" s="175"/>
      <c r="F1209" s="175"/>
      <c r="G1209" s="176"/>
      <c r="H1209" s="176"/>
      <c r="I1209" s="175"/>
      <c r="J1209" s="176"/>
      <c r="K1209" s="277"/>
      <c r="L1209" s="281"/>
      <c r="M1209" s="210"/>
      <c r="N1209" s="210"/>
    </row>
    <row r="1210" spans="1:14">
      <c r="A1210" s="282"/>
      <c r="B1210" s="175"/>
      <c r="C1210" s="175"/>
      <c r="D1210" s="175"/>
      <c r="E1210" s="175"/>
      <c r="F1210" s="175"/>
      <c r="G1210" s="176"/>
      <c r="H1210" s="176"/>
      <c r="I1210" s="175"/>
      <c r="J1210" s="176"/>
      <c r="K1210" s="277"/>
      <c r="L1210" s="281"/>
      <c r="M1210" s="210"/>
      <c r="N1210" s="210"/>
    </row>
    <row r="1211" spans="1:14">
      <c r="A1211" s="282"/>
      <c r="B1211" s="175"/>
      <c r="C1211" s="175"/>
      <c r="D1211" s="175"/>
      <c r="E1211" s="175"/>
      <c r="F1211" s="175"/>
      <c r="G1211" s="176"/>
      <c r="H1211" s="176"/>
      <c r="I1211" s="175"/>
      <c r="J1211" s="176"/>
      <c r="K1211" s="277"/>
      <c r="L1211" s="281"/>
      <c r="M1211" s="210"/>
      <c r="N1211" s="210"/>
    </row>
    <row r="1212" spans="1:14">
      <c r="A1212" s="282"/>
      <c r="B1212" s="175"/>
      <c r="C1212" s="175"/>
      <c r="D1212" s="175"/>
      <c r="E1212" s="175"/>
      <c r="F1212" s="175"/>
      <c r="G1212" s="176"/>
      <c r="H1212" s="176"/>
      <c r="I1212" s="175"/>
      <c r="J1212" s="176"/>
      <c r="K1212" s="277"/>
      <c r="L1212" s="281"/>
      <c r="M1212" s="210"/>
      <c r="N1212" s="210"/>
    </row>
    <row r="1213" spans="1:14">
      <c r="A1213" s="282"/>
      <c r="B1213" s="175"/>
      <c r="C1213" s="175"/>
      <c r="D1213" s="175"/>
      <c r="E1213" s="175"/>
      <c r="F1213" s="175"/>
      <c r="G1213" s="176"/>
      <c r="H1213" s="176"/>
      <c r="I1213" s="175"/>
      <c r="J1213" s="176"/>
      <c r="K1213" s="277"/>
      <c r="L1213" s="281"/>
      <c r="M1213" s="210"/>
      <c r="N1213" s="210"/>
    </row>
    <row r="1214" spans="1:14">
      <c r="A1214" s="282"/>
      <c r="B1214" s="175"/>
      <c r="C1214" s="175"/>
      <c r="D1214" s="175"/>
      <c r="E1214" s="175"/>
      <c r="F1214" s="175"/>
      <c r="G1214" s="176"/>
      <c r="H1214" s="176"/>
      <c r="I1214" s="175"/>
      <c r="J1214" s="176"/>
      <c r="K1214" s="277"/>
      <c r="L1214" s="281"/>
      <c r="M1214" s="210"/>
      <c r="N1214" s="210"/>
    </row>
    <row r="1215" spans="1:14">
      <c r="A1215" s="282"/>
      <c r="B1215" s="175"/>
      <c r="C1215" s="175"/>
      <c r="D1215" s="175"/>
      <c r="E1215" s="175"/>
      <c r="F1215" s="175"/>
      <c r="G1215" s="176"/>
      <c r="H1215" s="176"/>
      <c r="I1215" s="175"/>
      <c r="J1215" s="176"/>
      <c r="K1215" s="277"/>
      <c r="L1215" s="281"/>
      <c r="M1215" s="210"/>
      <c r="N1215" s="210"/>
    </row>
    <row r="1216" spans="1:14">
      <c r="A1216" s="282"/>
      <c r="B1216" s="175"/>
      <c r="C1216" s="175"/>
      <c r="D1216" s="175"/>
      <c r="E1216" s="175"/>
      <c r="F1216" s="175"/>
      <c r="G1216" s="176"/>
      <c r="H1216" s="176"/>
      <c r="I1216" s="175"/>
      <c r="J1216" s="176"/>
      <c r="K1216" s="277"/>
      <c r="L1216" s="281"/>
      <c r="M1216" s="210"/>
      <c r="N1216" s="210"/>
    </row>
    <row r="1217" spans="1:14">
      <c r="A1217" s="282"/>
      <c r="B1217" s="175"/>
      <c r="C1217" s="175"/>
      <c r="D1217" s="175"/>
      <c r="E1217" s="175"/>
      <c r="F1217" s="175"/>
      <c r="G1217" s="176"/>
      <c r="H1217" s="176"/>
      <c r="I1217" s="175"/>
      <c r="J1217" s="176"/>
      <c r="K1217" s="277"/>
      <c r="L1217" s="281"/>
      <c r="M1217" s="210"/>
      <c r="N1217" s="210"/>
    </row>
    <row r="1218" spans="1:14">
      <c r="A1218" s="282"/>
      <c r="B1218" s="175"/>
      <c r="C1218" s="175"/>
      <c r="D1218" s="175"/>
      <c r="E1218" s="175"/>
      <c r="F1218" s="175"/>
      <c r="G1218" s="176"/>
      <c r="H1218" s="176"/>
      <c r="I1218" s="175"/>
      <c r="J1218" s="176"/>
      <c r="K1218" s="277"/>
      <c r="L1218" s="281"/>
      <c r="M1218" s="210"/>
      <c r="N1218" s="210"/>
    </row>
    <row r="1219" spans="1:14">
      <c r="A1219" s="282"/>
      <c r="B1219" s="175"/>
      <c r="C1219" s="175"/>
      <c r="D1219" s="175"/>
      <c r="E1219" s="175"/>
      <c r="F1219" s="175"/>
      <c r="G1219" s="176"/>
      <c r="H1219" s="176"/>
      <c r="I1219" s="175"/>
      <c r="J1219" s="176"/>
      <c r="K1219" s="277"/>
      <c r="L1219" s="281"/>
      <c r="M1219" s="210"/>
      <c r="N1219" s="210"/>
    </row>
    <row r="1220" spans="1:14">
      <c r="A1220" s="282"/>
      <c r="B1220" s="175"/>
      <c r="C1220" s="175"/>
      <c r="D1220" s="175"/>
      <c r="E1220" s="175"/>
      <c r="F1220" s="175"/>
      <c r="G1220" s="176"/>
      <c r="H1220" s="176"/>
      <c r="I1220" s="175"/>
      <c r="J1220" s="176"/>
      <c r="K1220" s="277"/>
      <c r="L1220" s="281"/>
      <c r="M1220" s="210"/>
      <c r="N1220" s="210"/>
    </row>
    <row r="1221" spans="1:14">
      <c r="A1221" s="282"/>
      <c r="B1221" s="175"/>
      <c r="C1221" s="175"/>
      <c r="D1221" s="175"/>
      <c r="E1221" s="175"/>
      <c r="F1221" s="175"/>
      <c r="G1221" s="176"/>
      <c r="H1221" s="176"/>
      <c r="I1221" s="175"/>
      <c r="J1221" s="176"/>
      <c r="K1221" s="277"/>
      <c r="L1221" s="281"/>
      <c r="M1221" s="210"/>
      <c r="N1221" s="210"/>
    </row>
    <row r="1222" spans="1:14">
      <c r="A1222" s="282"/>
      <c r="B1222" s="175"/>
      <c r="C1222" s="175"/>
      <c r="D1222" s="175"/>
      <c r="E1222" s="175"/>
      <c r="F1222" s="175"/>
      <c r="G1222" s="176"/>
      <c r="H1222" s="176"/>
      <c r="I1222" s="175"/>
      <c r="J1222" s="176"/>
      <c r="K1222" s="277"/>
      <c r="L1222" s="281"/>
      <c r="M1222" s="210"/>
      <c r="N1222" s="210"/>
    </row>
    <row r="1223" spans="1:14">
      <c r="A1223" s="282"/>
      <c r="B1223" s="175"/>
      <c r="C1223" s="175"/>
      <c r="D1223" s="175"/>
      <c r="E1223" s="175"/>
      <c r="F1223" s="175"/>
      <c r="G1223" s="176"/>
      <c r="H1223" s="176"/>
      <c r="I1223" s="175"/>
      <c r="J1223" s="176"/>
      <c r="K1223" s="277"/>
      <c r="L1223" s="281"/>
      <c r="M1223" s="210"/>
      <c r="N1223" s="210"/>
    </row>
    <row r="1224" spans="1:14">
      <c r="A1224" s="282"/>
      <c r="B1224" s="175"/>
      <c r="C1224" s="175"/>
      <c r="D1224" s="175"/>
      <c r="E1224" s="175"/>
      <c r="F1224" s="175"/>
      <c r="G1224" s="176"/>
      <c r="H1224" s="176"/>
      <c r="I1224" s="175"/>
      <c r="J1224" s="176"/>
      <c r="K1224" s="277"/>
      <c r="L1224" s="281"/>
      <c r="M1224" s="210"/>
      <c r="N1224" s="210"/>
    </row>
    <row r="1225" spans="1:14">
      <c r="A1225" s="282"/>
      <c r="B1225" s="175"/>
      <c r="C1225" s="175"/>
      <c r="D1225" s="175"/>
      <c r="E1225" s="175"/>
      <c r="F1225" s="175"/>
      <c r="G1225" s="176"/>
      <c r="H1225" s="176"/>
      <c r="I1225" s="175"/>
      <c r="J1225" s="176"/>
      <c r="K1225" s="277"/>
      <c r="L1225" s="281"/>
      <c r="M1225" s="210"/>
      <c r="N1225" s="210"/>
    </row>
    <row r="1226" spans="1:14">
      <c r="A1226" s="282"/>
      <c r="B1226" s="175"/>
      <c r="C1226" s="175"/>
      <c r="D1226" s="175"/>
      <c r="E1226" s="175"/>
      <c r="F1226" s="175"/>
      <c r="G1226" s="176"/>
      <c r="H1226" s="176"/>
      <c r="I1226" s="175"/>
      <c r="J1226" s="176"/>
      <c r="K1226" s="277"/>
      <c r="L1226" s="281"/>
      <c r="M1226" s="210"/>
      <c r="N1226" s="210"/>
    </row>
    <row r="1227" spans="1:14">
      <c r="A1227" s="282"/>
      <c r="B1227" s="175"/>
      <c r="C1227" s="175"/>
      <c r="D1227" s="175"/>
      <c r="E1227" s="175"/>
      <c r="F1227" s="175"/>
      <c r="G1227" s="176"/>
      <c r="H1227" s="176"/>
      <c r="I1227" s="175"/>
      <c r="J1227" s="176"/>
      <c r="K1227" s="277"/>
      <c r="L1227" s="281"/>
      <c r="M1227" s="210"/>
      <c r="N1227" s="210"/>
    </row>
    <row r="1228" spans="1:14">
      <c r="A1228" s="282"/>
      <c r="B1228" s="175"/>
      <c r="C1228" s="175"/>
      <c r="D1228" s="175"/>
      <c r="E1228" s="175"/>
      <c r="F1228" s="175"/>
      <c r="G1228" s="176"/>
      <c r="H1228" s="176"/>
      <c r="I1228" s="175"/>
      <c r="J1228" s="176"/>
      <c r="K1228" s="277"/>
      <c r="L1228" s="281"/>
      <c r="M1228" s="210"/>
      <c r="N1228" s="210"/>
    </row>
    <row r="1229" spans="1:14">
      <c r="A1229" s="282"/>
      <c r="B1229" s="175"/>
      <c r="C1229" s="175"/>
      <c r="D1229" s="175"/>
      <c r="E1229" s="175"/>
      <c r="F1229" s="175"/>
      <c r="G1229" s="176"/>
      <c r="H1229" s="176"/>
      <c r="I1229" s="175"/>
      <c r="J1229" s="176"/>
      <c r="K1229" s="277"/>
      <c r="L1229" s="281"/>
      <c r="M1229" s="210"/>
      <c r="N1229" s="210"/>
    </row>
    <row r="1230" spans="1:14">
      <c r="A1230" s="282"/>
      <c r="B1230" s="175"/>
      <c r="C1230" s="175"/>
      <c r="D1230" s="175"/>
      <c r="E1230" s="175"/>
      <c r="F1230" s="175"/>
      <c r="G1230" s="176"/>
      <c r="H1230" s="176"/>
      <c r="I1230" s="175"/>
      <c r="J1230" s="176"/>
      <c r="K1230" s="277"/>
      <c r="L1230" s="281"/>
      <c r="M1230" s="210"/>
      <c r="N1230" s="210"/>
    </row>
    <row r="1231" spans="1:14">
      <c r="A1231" s="282"/>
      <c r="B1231" s="175"/>
      <c r="C1231" s="175"/>
      <c r="D1231" s="175"/>
      <c r="E1231" s="175"/>
      <c r="F1231" s="175"/>
      <c r="G1231" s="176"/>
      <c r="H1231" s="176"/>
      <c r="I1231" s="175"/>
      <c r="J1231" s="176"/>
      <c r="K1231" s="277"/>
      <c r="L1231" s="281"/>
      <c r="M1231" s="210"/>
      <c r="N1231" s="210"/>
    </row>
    <row r="1232" spans="1:14">
      <c r="A1232" s="282"/>
      <c r="B1232" s="175"/>
      <c r="C1232" s="175"/>
      <c r="D1232" s="175"/>
      <c r="E1232" s="175"/>
      <c r="F1232" s="175"/>
      <c r="G1232" s="176"/>
      <c r="H1232" s="176"/>
      <c r="I1232" s="175"/>
      <c r="J1232" s="176"/>
      <c r="K1232" s="277"/>
      <c r="L1232" s="281"/>
      <c r="M1232" s="210"/>
      <c r="N1232" s="210"/>
    </row>
    <row r="1233" spans="1:14">
      <c r="A1233" s="282"/>
      <c r="B1233" s="175"/>
      <c r="C1233" s="175"/>
      <c r="D1233" s="175"/>
      <c r="E1233" s="175"/>
      <c r="F1233" s="175"/>
      <c r="G1233" s="176"/>
      <c r="H1233" s="176"/>
      <c r="I1233" s="175"/>
      <c r="J1233" s="176"/>
      <c r="K1233" s="277"/>
      <c r="L1233" s="281"/>
      <c r="M1233" s="210"/>
      <c r="N1233" s="210"/>
    </row>
    <row r="1234" spans="1:14">
      <c r="A1234" s="282"/>
      <c r="B1234" s="175"/>
      <c r="C1234" s="175"/>
      <c r="D1234" s="175"/>
      <c r="E1234" s="175"/>
      <c r="F1234" s="175"/>
      <c r="G1234" s="176"/>
      <c r="H1234" s="176"/>
      <c r="I1234" s="175"/>
      <c r="J1234" s="176"/>
      <c r="K1234" s="277"/>
      <c r="L1234" s="281"/>
      <c r="M1234" s="210"/>
      <c r="N1234" s="210"/>
    </row>
    <row r="1235" spans="1:14">
      <c r="A1235" s="282"/>
      <c r="B1235" s="175"/>
      <c r="C1235" s="175"/>
      <c r="D1235" s="175"/>
      <c r="E1235" s="175"/>
      <c r="F1235" s="175"/>
      <c r="G1235" s="176"/>
      <c r="H1235" s="176"/>
      <c r="I1235" s="175"/>
      <c r="J1235" s="176"/>
      <c r="K1235" s="277"/>
      <c r="L1235" s="281"/>
      <c r="M1235" s="210"/>
      <c r="N1235" s="210"/>
    </row>
    <row r="1236" spans="1:14">
      <c r="A1236" s="282"/>
      <c r="B1236" s="175"/>
      <c r="C1236" s="175"/>
      <c r="D1236" s="175"/>
      <c r="E1236" s="175"/>
      <c r="F1236" s="175"/>
      <c r="G1236" s="176"/>
      <c r="H1236" s="176"/>
      <c r="I1236" s="175"/>
      <c r="J1236" s="176"/>
      <c r="K1236" s="277"/>
      <c r="L1236" s="281"/>
      <c r="M1236" s="210"/>
      <c r="N1236" s="210"/>
    </row>
    <row r="1237" spans="1:14">
      <c r="A1237" s="282"/>
      <c r="B1237" s="175"/>
      <c r="C1237" s="175"/>
      <c r="D1237" s="175"/>
      <c r="E1237" s="175"/>
      <c r="F1237" s="175"/>
      <c r="G1237" s="176"/>
      <c r="H1237" s="176"/>
      <c r="I1237" s="175"/>
      <c r="J1237" s="176"/>
      <c r="K1237" s="277"/>
      <c r="L1237" s="281"/>
      <c r="M1237" s="210"/>
      <c r="N1237" s="210"/>
    </row>
    <row r="1238" spans="1:14">
      <c r="A1238" s="282"/>
      <c r="B1238" s="175"/>
      <c r="C1238" s="175"/>
      <c r="D1238" s="175"/>
      <c r="E1238" s="175"/>
      <c r="F1238" s="175"/>
      <c r="G1238" s="176"/>
      <c r="H1238" s="176"/>
      <c r="I1238" s="175"/>
      <c r="J1238" s="176"/>
      <c r="K1238" s="277"/>
      <c r="L1238" s="281"/>
      <c r="M1238" s="210"/>
      <c r="N1238" s="210"/>
    </row>
    <row r="1239" spans="1:14">
      <c r="A1239" s="282"/>
      <c r="B1239" s="175"/>
      <c r="C1239" s="175"/>
      <c r="D1239" s="175"/>
      <c r="E1239" s="175"/>
      <c r="F1239" s="175"/>
      <c r="G1239" s="176"/>
      <c r="H1239" s="176"/>
      <c r="I1239" s="175"/>
      <c r="J1239" s="176"/>
      <c r="K1239" s="277"/>
      <c r="L1239" s="281"/>
      <c r="M1239" s="210"/>
      <c r="N1239" s="210"/>
    </row>
    <row r="1240" spans="1:14">
      <c r="A1240" s="282"/>
      <c r="B1240" s="175"/>
      <c r="C1240" s="175"/>
      <c r="D1240" s="175"/>
      <c r="E1240" s="175"/>
      <c r="F1240" s="175"/>
      <c r="G1240" s="176"/>
      <c r="H1240" s="176"/>
      <c r="I1240" s="175"/>
      <c r="J1240" s="176"/>
      <c r="K1240" s="277"/>
      <c r="L1240" s="281"/>
      <c r="M1240" s="210"/>
      <c r="N1240" s="210"/>
    </row>
    <row r="1241" spans="1:14">
      <c r="A1241" s="282"/>
      <c r="B1241" s="175"/>
      <c r="C1241" s="175"/>
      <c r="D1241" s="175"/>
      <c r="E1241" s="175"/>
      <c r="F1241" s="175"/>
      <c r="G1241" s="176"/>
      <c r="H1241" s="176"/>
      <c r="I1241" s="175"/>
      <c r="J1241" s="176"/>
      <c r="K1241" s="277"/>
      <c r="L1241" s="281"/>
      <c r="M1241" s="210"/>
      <c r="N1241" s="210"/>
    </row>
    <row r="1242" spans="1:14">
      <c r="A1242" s="282"/>
      <c r="B1242" s="175"/>
      <c r="C1242" s="175"/>
      <c r="D1242" s="175"/>
      <c r="E1242" s="175"/>
      <c r="F1242" s="175"/>
      <c r="G1242" s="176"/>
      <c r="H1242" s="176"/>
      <c r="I1242" s="175"/>
      <c r="J1242" s="176"/>
      <c r="K1242" s="277"/>
      <c r="L1242" s="281"/>
      <c r="M1242" s="210"/>
      <c r="N1242" s="210"/>
    </row>
    <row r="1243" spans="1:14">
      <c r="A1243" s="282"/>
      <c r="B1243" s="175"/>
      <c r="C1243" s="175"/>
      <c r="D1243" s="175"/>
      <c r="E1243" s="175"/>
      <c r="F1243" s="175"/>
      <c r="G1243" s="176"/>
      <c r="H1243" s="176"/>
      <c r="I1243" s="175"/>
      <c r="J1243" s="176"/>
      <c r="K1243" s="277"/>
      <c r="L1243" s="281"/>
      <c r="M1243" s="210"/>
      <c r="N1243" s="210"/>
    </row>
    <row r="1244" spans="1:14">
      <c r="A1244" s="282"/>
      <c r="B1244" s="175"/>
      <c r="C1244" s="175"/>
      <c r="D1244" s="175"/>
      <c r="E1244" s="175"/>
      <c r="F1244" s="175"/>
      <c r="G1244" s="176"/>
      <c r="H1244" s="176"/>
      <c r="I1244" s="175"/>
      <c r="J1244" s="176"/>
      <c r="K1244" s="277"/>
      <c r="L1244" s="281"/>
      <c r="M1244" s="210"/>
      <c r="N1244" s="210"/>
    </row>
    <row r="1245" spans="1:14">
      <c r="A1245" s="282"/>
      <c r="B1245" s="175"/>
      <c r="C1245" s="175"/>
      <c r="D1245" s="175"/>
      <c r="E1245" s="175"/>
      <c r="F1245" s="175"/>
      <c r="G1245" s="176"/>
      <c r="H1245" s="176"/>
      <c r="I1245" s="175"/>
      <c r="J1245" s="176"/>
      <c r="K1245" s="277"/>
      <c r="L1245" s="281"/>
      <c r="M1245" s="210"/>
      <c r="N1245" s="210"/>
    </row>
    <row r="1246" spans="1:14">
      <c r="A1246" s="282"/>
      <c r="B1246" s="175"/>
      <c r="C1246" s="175"/>
      <c r="D1246" s="175"/>
      <c r="E1246" s="175"/>
      <c r="F1246" s="175"/>
      <c r="G1246" s="176"/>
      <c r="H1246" s="176"/>
      <c r="I1246" s="175"/>
      <c r="J1246" s="176"/>
      <c r="K1246" s="277"/>
      <c r="L1246" s="281"/>
      <c r="M1246" s="210"/>
      <c r="N1246" s="210"/>
    </row>
    <row r="1247" spans="1:14">
      <c r="A1247" s="282"/>
      <c r="B1247" s="175"/>
      <c r="C1247" s="175"/>
      <c r="D1247" s="175"/>
      <c r="E1247" s="175"/>
      <c r="F1247" s="175"/>
      <c r="G1247" s="176"/>
      <c r="H1247" s="176"/>
      <c r="I1247" s="175"/>
      <c r="J1247" s="176"/>
      <c r="K1247" s="277"/>
      <c r="L1247" s="281"/>
      <c r="M1247" s="210"/>
      <c r="N1247" s="210"/>
    </row>
    <row r="1248" spans="1:14">
      <c r="A1248" s="282"/>
      <c r="B1248" s="175"/>
      <c r="C1248" s="175"/>
      <c r="D1248" s="175"/>
      <c r="E1248" s="175"/>
      <c r="F1248" s="175"/>
      <c r="G1248" s="176"/>
      <c r="H1248" s="176"/>
      <c r="I1248" s="175"/>
      <c r="J1248" s="176"/>
      <c r="K1248" s="277"/>
      <c r="L1248" s="281"/>
      <c r="M1248" s="210"/>
      <c r="N1248" s="210"/>
    </row>
    <row r="1249" spans="1:14">
      <c r="A1249" s="282"/>
      <c r="B1249" s="175"/>
      <c r="C1249" s="175"/>
      <c r="D1249" s="175"/>
      <c r="E1249" s="175"/>
      <c r="F1249" s="175"/>
      <c r="G1249" s="176"/>
      <c r="H1249" s="176"/>
      <c r="I1249" s="175"/>
      <c r="J1249" s="176"/>
      <c r="K1249" s="277"/>
      <c r="L1249" s="281"/>
      <c r="M1249" s="210"/>
      <c r="N1249" s="210"/>
    </row>
    <row r="1250" spans="1:14">
      <c r="A1250" s="282"/>
      <c r="B1250" s="175"/>
      <c r="C1250" s="175"/>
      <c r="D1250" s="175"/>
      <c r="E1250" s="175"/>
      <c r="F1250" s="175"/>
      <c r="G1250" s="176"/>
      <c r="H1250" s="176"/>
      <c r="I1250" s="175"/>
      <c r="J1250" s="176"/>
      <c r="K1250" s="277"/>
      <c r="L1250" s="281"/>
      <c r="M1250" s="210"/>
      <c r="N1250" s="210"/>
    </row>
    <row r="1251" spans="1:14">
      <c r="A1251" s="282"/>
      <c r="B1251" s="175"/>
      <c r="C1251" s="175"/>
      <c r="D1251" s="175"/>
      <c r="E1251" s="175"/>
      <c r="F1251" s="175"/>
      <c r="G1251" s="176"/>
      <c r="H1251" s="176"/>
      <c r="I1251" s="175"/>
      <c r="J1251" s="176"/>
      <c r="K1251" s="277"/>
      <c r="L1251" s="281"/>
      <c r="M1251" s="210"/>
      <c r="N1251" s="210"/>
    </row>
    <row r="1252" spans="1:14">
      <c r="A1252" s="282"/>
      <c r="B1252" s="175"/>
      <c r="C1252" s="175"/>
      <c r="D1252" s="175"/>
      <c r="E1252" s="175"/>
      <c r="F1252" s="175"/>
      <c r="G1252" s="176"/>
      <c r="H1252" s="176"/>
      <c r="I1252" s="175"/>
      <c r="J1252" s="176"/>
      <c r="K1252" s="277"/>
      <c r="L1252" s="281"/>
      <c r="M1252" s="210"/>
      <c r="N1252" s="210"/>
    </row>
    <row r="1253" spans="1:14">
      <c r="A1253" s="282"/>
      <c r="B1253" s="175"/>
      <c r="C1253" s="175"/>
      <c r="D1253" s="175"/>
      <c r="E1253" s="175"/>
      <c r="F1253" s="175"/>
      <c r="G1253" s="176"/>
      <c r="H1253" s="176"/>
      <c r="I1253" s="175"/>
      <c r="J1253" s="176"/>
      <c r="K1253" s="277"/>
      <c r="L1253" s="281"/>
      <c r="M1253" s="210"/>
      <c r="N1253" s="210"/>
    </row>
    <row r="1254" spans="1:14">
      <c r="A1254" s="282"/>
      <c r="B1254" s="175"/>
      <c r="C1254" s="175"/>
      <c r="D1254" s="175"/>
      <c r="E1254" s="175"/>
      <c r="F1254" s="175"/>
      <c r="G1254" s="176"/>
      <c r="H1254" s="176"/>
      <c r="I1254" s="175"/>
      <c r="J1254" s="176"/>
      <c r="K1254" s="277"/>
      <c r="L1254" s="281"/>
      <c r="M1254" s="210"/>
      <c r="N1254" s="210"/>
    </row>
    <row r="1255" spans="1:14">
      <c r="A1255" s="282"/>
      <c r="B1255" s="175"/>
      <c r="C1255" s="175"/>
      <c r="D1255" s="175"/>
      <c r="E1255" s="175"/>
      <c r="F1255" s="175"/>
      <c r="G1255" s="176"/>
      <c r="H1255" s="176"/>
      <c r="I1255" s="175"/>
      <c r="J1255" s="176"/>
      <c r="K1255" s="277"/>
      <c r="L1255" s="281"/>
      <c r="M1255" s="210"/>
      <c r="N1255" s="210"/>
    </row>
    <row r="1256" spans="1:14">
      <c r="A1256" s="282"/>
      <c r="B1256" s="175"/>
      <c r="C1256" s="175"/>
      <c r="D1256" s="175"/>
      <c r="E1256" s="175"/>
      <c r="F1256" s="175"/>
      <c r="G1256" s="176"/>
      <c r="H1256" s="176"/>
      <c r="I1256" s="175"/>
      <c r="J1256" s="176"/>
      <c r="K1256" s="277"/>
      <c r="L1256" s="281"/>
      <c r="M1256" s="210"/>
      <c r="N1256" s="210"/>
    </row>
    <row r="1257" spans="1:14">
      <c r="A1257" s="282"/>
      <c r="B1257" s="175"/>
      <c r="C1257" s="175"/>
      <c r="D1257" s="175"/>
      <c r="E1257" s="175"/>
      <c r="F1257" s="175"/>
      <c r="G1257" s="176"/>
      <c r="H1257" s="176"/>
      <c r="I1257" s="175"/>
      <c r="J1257" s="176"/>
      <c r="K1257" s="277"/>
      <c r="L1257" s="281"/>
      <c r="M1257" s="210"/>
      <c r="N1257" s="210"/>
    </row>
    <row r="1258" spans="1:14">
      <c r="A1258" s="282"/>
      <c r="B1258" s="175"/>
      <c r="C1258" s="175"/>
      <c r="D1258" s="175"/>
      <c r="E1258" s="175"/>
      <c r="F1258" s="175"/>
      <c r="G1258" s="176"/>
      <c r="H1258" s="176"/>
      <c r="I1258" s="175"/>
      <c r="J1258" s="176"/>
      <c r="K1258" s="277"/>
      <c r="L1258" s="281"/>
      <c r="M1258" s="210"/>
      <c r="N1258" s="210"/>
    </row>
    <row r="1259" spans="1:14">
      <c r="A1259" s="282"/>
      <c r="B1259" s="175"/>
      <c r="C1259" s="175"/>
      <c r="D1259" s="175"/>
      <c r="E1259" s="175"/>
      <c r="F1259" s="175"/>
      <c r="G1259" s="176"/>
      <c r="H1259" s="176"/>
      <c r="I1259" s="175"/>
      <c r="J1259" s="176"/>
      <c r="K1259" s="277"/>
      <c r="L1259" s="281"/>
      <c r="M1259" s="210"/>
      <c r="N1259" s="210"/>
    </row>
    <row r="1260" spans="1:14">
      <c r="A1260" s="282"/>
      <c r="B1260" s="175"/>
      <c r="C1260" s="175"/>
      <c r="D1260" s="175"/>
      <c r="E1260" s="175"/>
      <c r="F1260" s="175"/>
      <c r="G1260" s="176"/>
      <c r="H1260" s="176"/>
      <c r="I1260" s="175"/>
      <c r="J1260" s="176"/>
      <c r="K1260" s="277"/>
      <c r="L1260" s="281"/>
      <c r="M1260" s="210"/>
      <c r="N1260" s="210"/>
    </row>
    <row r="1261" spans="1:14">
      <c r="A1261" s="282"/>
      <c r="B1261" s="175"/>
      <c r="C1261" s="175"/>
      <c r="D1261" s="175"/>
      <c r="E1261" s="175"/>
      <c r="F1261" s="175"/>
      <c r="G1261" s="176"/>
      <c r="H1261" s="176"/>
      <c r="I1261" s="175"/>
      <c r="J1261" s="176"/>
      <c r="K1261" s="277"/>
      <c r="L1261" s="281"/>
      <c r="M1261" s="210"/>
      <c r="N1261" s="210"/>
    </row>
    <row r="1262" spans="1:14">
      <c r="A1262" s="282"/>
      <c r="B1262" s="175"/>
      <c r="C1262" s="175"/>
      <c r="D1262" s="175"/>
      <c r="E1262" s="175"/>
      <c r="F1262" s="175"/>
      <c r="G1262" s="176"/>
      <c r="H1262" s="176"/>
      <c r="I1262" s="175"/>
      <c r="J1262" s="176"/>
      <c r="K1262" s="277"/>
      <c r="L1262" s="281"/>
      <c r="M1262" s="210"/>
      <c r="N1262" s="210"/>
    </row>
    <row r="1263" spans="1:14">
      <c r="A1263" s="282"/>
      <c r="B1263" s="175"/>
      <c r="C1263" s="175"/>
      <c r="D1263" s="175"/>
      <c r="E1263" s="175"/>
      <c r="F1263" s="175"/>
      <c r="G1263" s="176"/>
      <c r="H1263" s="176"/>
      <c r="I1263" s="175"/>
      <c r="J1263" s="176"/>
      <c r="K1263" s="277"/>
      <c r="L1263" s="281"/>
      <c r="M1263" s="210"/>
      <c r="N1263" s="210"/>
    </row>
    <row r="1264" spans="1:14">
      <c r="A1264" s="282"/>
      <c r="B1264" s="175"/>
      <c r="C1264" s="175"/>
      <c r="D1264" s="175"/>
      <c r="E1264" s="175"/>
      <c r="F1264" s="175"/>
      <c r="G1264" s="176"/>
      <c r="H1264" s="176"/>
      <c r="I1264" s="175"/>
      <c r="J1264" s="176"/>
      <c r="K1264" s="277"/>
      <c r="L1264" s="281"/>
      <c r="M1264" s="210"/>
      <c r="N1264" s="210"/>
    </row>
    <row r="1265" spans="1:14">
      <c r="A1265" s="282"/>
      <c r="B1265" s="175"/>
      <c r="C1265" s="175"/>
      <c r="D1265" s="175"/>
      <c r="E1265" s="175"/>
      <c r="F1265" s="175"/>
      <c r="G1265" s="176"/>
      <c r="H1265" s="176"/>
      <c r="I1265" s="175"/>
      <c r="J1265" s="176"/>
      <c r="K1265" s="277"/>
      <c r="L1265" s="281"/>
      <c r="M1265" s="210"/>
      <c r="N1265" s="210"/>
    </row>
    <row r="1266" spans="1:14">
      <c r="A1266" s="282"/>
      <c r="B1266" s="175"/>
      <c r="C1266" s="175"/>
      <c r="D1266" s="175"/>
      <c r="E1266" s="175"/>
      <c r="F1266" s="175"/>
      <c r="G1266" s="176"/>
      <c r="H1266" s="176"/>
      <c r="I1266" s="175"/>
      <c r="J1266" s="176"/>
      <c r="K1266" s="277"/>
      <c r="L1266" s="281"/>
      <c r="M1266" s="210"/>
      <c r="N1266" s="210"/>
    </row>
    <row r="1267" spans="1:14">
      <c r="A1267" s="282"/>
      <c r="B1267" s="175"/>
      <c r="C1267" s="175"/>
      <c r="D1267" s="175"/>
      <c r="E1267" s="175"/>
      <c r="F1267" s="175"/>
      <c r="G1267" s="176"/>
      <c r="H1267" s="176"/>
      <c r="I1267" s="175"/>
      <c r="J1267" s="176"/>
      <c r="K1267" s="277"/>
      <c r="L1267" s="281"/>
      <c r="M1267" s="210"/>
      <c r="N1267" s="210"/>
    </row>
    <row r="1268" spans="1:14">
      <c r="A1268" s="282"/>
      <c r="B1268" s="175"/>
      <c r="C1268" s="175"/>
      <c r="D1268" s="175"/>
      <c r="E1268" s="175"/>
      <c r="F1268" s="175"/>
      <c r="G1268" s="176"/>
      <c r="H1268" s="176"/>
      <c r="I1268" s="175"/>
      <c r="J1268" s="176"/>
      <c r="K1268" s="277"/>
      <c r="L1268" s="281"/>
      <c r="M1268" s="210"/>
      <c r="N1268" s="210"/>
    </row>
    <row r="1269" spans="1:14">
      <c r="A1269" s="282"/>
      <c r="B1269" s="175"/>
      <c r="C1269" s="175"/>
      <c r="D1269" s="175"/>
      <c r="E1269" s="175"/>
      <c r="F1269" s="175"/>
      <c r="G1269" s="176"/>
      <c r="H1269" s="176"/>
      <c r="I1269" s="175"/>
      <c r="J1269" s="176"/>
      <c r="K1269" s="277"/>
      <c r="L1269" s="281"/>
      <c r="M1269" s="210"/>
      <c r="N1269" s="210"/>
    </row>
    <row r="1270" spans="1:14">
      <c r="A1270" s="282"/>
      <c r="B1270" s="175"/>
      <c r="C1270" s="175"/>
      <c r="D1270" s="175"/>
      <c r="E1270" s="175"/>
      <c r="F1270" s="175"/>
      <c r="G1270" s="176"/>
      <c r="H1270" s="176"/>
      <c r="I1270" s="175"/>
      <c r="J1270" s="176"/>
      <c r="K1270" s="277"/>
      <c r="L1270" s="281"/>
      <c r="M1270" s="210"/>
      <c r="N1270" s="210"/>
    </row>
    <row r="1271" spans="1:14">
      <c r="A1271" s="282"/>
      <c r="B1271" s="175"/>
      <c r="C1271" s="175"/>
      <c r="D1271" s="175"/>
      <c r="E1271" s="175"/>
      <c r="F1271" s="175"/>
      <c r="G1271" s="176"/>
      <c r="H1271" s="176"/>
      <c r="I1271" s="175"/>
      <c r="J1271" s="176"/>
      <c r="K1271" s="277"/>
      <c r="L1271" s="281"/>
      <c r="M1271" s="210"/>
      <c r="N1271" s="210"/>
    </row>
    <row r="1272" spans="1:14">
      <c r="A1272" s="282"/>
      <c r="B1272" s="175"/>
      <c r="C1272" s="175"/>
      <c r="D1272" s="175"/>
      <c r="E1272" s="175"/>
      <c r="F1272" s="175"/>
      <c r="G1272" s="176"/>
      <c r="H1272" s="176"/>
      <c r="I1272" s="175"/>
      <c r="J1272" s="176"/>
      <c r="K1272" s="277"/>
      <c r="L1272" s="281"/>
      <c r="M1272" s="210"/>
      <c r="N1272" s="210"/>
    </row>
    <row r="1273" spans="1:14">
      <c r="A1273" s="282"/>
      <c r="B1273" s="175"/>
      <c r="C1273" s="175"/>
      <c r="D1273" s="175"/>
      <c r="E1273" s="175"/>
      <c r="F1273" s="175"/>
      <c r="G1273" s="176"/>
      <c r="H1273" s="176"/>
      <c r="I1273" s="175"/>
      <c r="J1273" s="176"/>
      <c r="K1273" s="277"/>
      <c r="L1273" s="281"/>
      <c r="M1273" s="210"/>
      <c r="N1273" s="210"/>
    </row>
    <row r="1274" spans="1:14">
      <c r="A1274" s="282"/>
      <c r="B1274" s="175"/>
      <c r="C1274" s="175"/>
      <c r="D1274" s="175"/>
      <c r="E1274" s="175"/>
      <c r="F1274" s="175"/>
      <c r="G1274" s="176"/>
      <c r="H1274" s="176"/>
      <c r="I1274" s="175"/>
      <c r="J1274" s="176"/>
      <c r="K1274" s="277"/>
      <c r="L1274" s="281"/>
      <c r="M1274" s="210"/>
      <c r="N1274" s="210"/>
    </row>
    <row r="1275" spans="1:14">
      <c r="A1275" s="282"/>
      <c r="B1275" s="175"/>
      <c r="C1275" s="175"/>
      <c r="D1275" s="175"/>
      <c r="E1275" s="175"/>
      <c r="F1275" s="175"/>
      <c r="G1275" s="176"/>
      <c r="H1275" s="176"/>
      <c r="I1275" s="175"/>
      <c r="J1275" s="176"/>
      <c r="K1275" s="277"/>
      <c r="L1275" s="281"/>
      <c r="M1275" s="210"/>
      <c r="N1275" s="210"/>
    </row>
    <row r="1276" spans="1:14">
      <c r="A1276" s="282"/>
      <c r="B1276" s="175"/>
      <c r="C1276" s="175"/>
      <c r="D1276" s="175"/>
      <c r="E1276" s="175"/>
      <c r="F1276" s="175"/>
      <c r="G1276" s="176"/>
      <c r="H1276" s="176"/>
      <c r="I1276" s="175"/>
      <c r="J1276" s="176"/>
      <c r="K1276" s="277"/>
      <c r="L1276" s="281"/>
      <c r="M1276" s="210"/>
      <c r="N1276" s="210"/>
    </row>
    <row r="1277" spans="1:14">
      <c r="A1277" s="282"/>
      <c r="B1277" s="175"/>
      <c r="C1277" s="175"/>
      <c r="D1277" s="175"/>
      <c r="E1277" s="175"/>
      <c r="F1277" s="175"/>
      <c r="G1277" s="176"/>
      <c r="H1277" s="176"/>
      <c r="I1277" s="175"/>
      <c r="J1277" s="176"/>
      <c r="K1277" s="277"/>
      <c r="L1277" s="281"/>
      <c r="M1277" s="210"/>
      <c r="N1277" s="210"/>
    </row>
    <row r="1278" spans="1:14">
      <c r="A1278" s="282"/>
      <c r="B1278" s="175"/>
      <c r="C1278" s="175"/>
      <c r="D1278" s="175"/>
      <c r="E1278" s="175"/>
      <c r="F1278" s="175"/>
      <c r="G1278" s="176"/>
      <c r="H1278" s="176"/>
      <c r="I1278" s="175"/>
      <c r="J1278" s="176"/>
      <c r="K1278" s="277"/>
      <c r="L1278" s="281"/>
      <c r="M1278" s="210"/>
      <c r="N1278" s="210"/>
    </row>
    <row r="1279" spans="1:14">
      <c r="A1279" s="282"/>
      <c r="B1279" s="175"/>
      <c r="C1279" s="175"/>
      <c r="D1279" s="175"/>
      <c r="E1279" s="175"/>
      <c r="F1279" s="175"/>
      <c r="G1279" s="176"/>
      <c r="H1279" s="176"/>
      <c r="I1279" s="175"/>
      <c r="J1279" s="176"/>
      <c r="K1279" s="277"/>
      <c r="L1279" s="281"/>
      <c r="M1279" s="210"/>
      <c r="N1279" s="210"/>
    </row>
    <row r="1280" spans="1:14">
      <c r="A1280" s="282"/>
      <c r="B1280" s="175"/>
      <c r="C1280" s="175"/>
      <c r="D1280" s="175"/>
      <c r="E1280" s="175"/>
      <c r="F1280" s="175"/>
      <c r="G1280" s="176"/>
      <c r="H1280" s="176"/>
      <c r="I1280" s="175"/>
      <c r="J1280" s="176"/>
      <c r="K1280" s="277"/>
      <c r="L1280" s="281"/>
      <c r="M1280" s="210"/>
      <c r="N1280" s="210"/>
    </row>
    <row r="1281" spans="1:14">
      <c r="A1281" s="282"/>
      <c r="B1281" s="175"/>
      <c r="C1281" s="175"/>
      <c r="D1281" s="175"/>
      <c r="E1281" s="175"/>
      <c r="F1281" s="175"/>
      <c r="G1281" s="176"/>
      <c r="H1281" s="176"/>
      <c r="I1281" s="175"/>
      <c r="J1281" s="176"/>
      <c r="K1281" s="277"/>
      <c r="L1281" s="281"/>
      <c r="M1281" s="210"/>
      <c r="N1281" s="210"/>
    </row>
    <row r="1282" spans="1:14">
      <c r="A1282" s="282"/>
      <c r="B1282" s="175"/>
      <c r="C1282" s="175"/>
      <c r="D1282" s="175"/>
      <c r="E1282" s="175"/>
      <c r="F1282" s="175"/>
      <c r="G1282" s="176"/>
      <c r="H1282" s="176"/>
      <c r="I1282" s="175"/>
      <c r="J1282" s="176"/>
      <c r="K1282" s="277"/>
      <c r="L1282" s="281"/>
      <c r="M1282" s="210"/>
      <c r="N1282" s="210"/>
    </row>
    <row r="1283" spans="1:14">
      <c r="A1283" s="282"/>
      <c r="B1283" s="175"/>
      <c r="C1283" s="175"/>
      <c r="D1283" s="175"/>
      <c r="E1283" s="175"/>
      <c r="F1283" s="175"/>
      <c r="G1283" s="176"/>
      <c r="H1283" s="176"/>
      <c r="I1283" s="175"/>
      <c r="J1283" s="176"/>
      <c r="K1283" s="277"/>
      <c r="L1283" s="281"/>
      <c r="M1283" s="210"/>
      <c r="N1283" s="210"/>
    </row>
    <row r="1284" spans="1:14">
      <c r="A1284" s="282"/>
      <c r="B1284" s="175"/>
      <c r="C1284" s="175"/>
      <c r="D1284" s="175"/>
      <c r="E1284" s="175"/>
      <c r="F1284" s="175"/>
      <c r="G1284" s="176"/>
      <c r="H1284" s="176"/>
      <c r="I1284" s="175"/>
      <c r="J1284" s="176"/>
      <c r="K1284" s="277"/>
      <c r="L1284" s="281"/>
      <c r="M1284" s="210"/>
      <c r="N1284" s="210"/>
    </row>
    <row r="1285" spans="1:14">
      <c r="A1285" s="282"/>
      <c r="B1285" s="175"/>
      <c r="C1285" s="175"/>
      <c r="D1285" s="175"/>
      <c r="E1285" s="175"/>
      <c r="F1285" s="175"/>
      <c r="G1285" s="176"/>
      <c r="H1285" s="176"/>
      <c r="I1285" s="175"/>
      <c r="J1285" s="176"/>
      <c r="K1285" s="277"/>
      <c r="L1285" s="281"/>
      <c r="M1285" s="210"/>
      <c r="N1285" s="210"/>
    </row>
    <row r="1286" spans="1:14">
      <c r="A1286" s="282"/>
      <c r="B1286" s="175"/>
      <c r="C1286" s="175"/>
      <c r="D1286" s="175"/>
      <c r="E1286" s="175"/>
      <c r="F1286" s="175"/>
      <c r="G1286" s="176"/>
      <c r="H1286" s="176"/>
      <c r="I1286" s="175"/>
      <c r="J1286" s="176"/>
      <c r="K1286" s="277"/>
      <c r="L1286" s="281"/>
      <c r="M1286" s="210"/>
      <c r="N1286" s="210"/>
    </row>
    <row r="1287" spans="1:14">
      <c r="A1287" s="282"/>
      <c r="B1287" s="175"/>
      <c r="C1287" s="175"/>
      <c r="D1287" s="175"/>
      <c r="E1287" s="175"/>
      <c r="F1287" s="175"/>
      <c r="G1287" s="176"/>
      <c r="H1287" s="176"/>
      <c r="I1287" s="175"/>
      <c r="J1287" s="176"/>
      <c r="K1287" s="277"/>
      <c r="L1287" s="281"/>
      <c r="M1287" s="210"/>
      <c r="N1287" s="210"/>
    </row>
    <row r="1288" spans="1:14">
      <c r="A1288" s="282"/>
      <c r="B1288" s="175"/>
      <c r="C1288" s="175"/>
      <c r="D1288" s="175"/>
      <c r="E1288" s="175"/>
      <c r="F1288" s="175"/>
      <c r="G1288" s="176"/>
      <c r="H1288" s="176"/>
      <c r="I1288" s="175"/>
      <c r="J1288" s="176"/>
      <c r="K1288" s="277"/>
      <c r="L1288" s="281"/>
      <c r="M1288" s="210"/>
      <c r="N1288" s="210"/>
    </row>
    <row r="1289" spans="1:14">
      <c r="A1289" s="282"/>
      <c r="B1289" s="175"/>
      <c r="C1289" s="175"/>
      <c r="D1289" s="175"/>
      <c r="E1289" s="175"/>
      <c r="F1289" s="175"/>
      <c r="G1289" s="176"/>
      <c r="H1289" s="176"/>
      <c r="I1289" s="175"/>
      <c r="J1289" s="176"/>
      <c r="K1289" s="277"/>
      <c r="L1289" s="281"/>
      <c r="M1289" s="210"/>
      <c r="N1289" s="210"/>
    </row>
    <row r="1290" spans="1:14">
      <c r="A1290" s="282"/>
      <c r="B1290" s="175"/>
      <c r="C1290" s="175"/>
      <c r="D1290" s="175"/>
      <c r="E1290" s="175"/>
      <c r="F1290" s="175"/>
      <c r="G1290" s="176"/>
      <c r="H1290" s="176"/>
      <c r="I1290" s="175"/>
      <c r="J1290" s="176"/>
      <c r="K1290" s="277"/>
      <c r="L1290" s="281"/>
      <c r="M1290" s="210"/>
      <c r="N1290" s="210"/>
    </row>
    <row r="1291" spans="1:14">
      <c r="A1291" s="282"/>
      <c r="B1291" s="175"/>
      <c r="C1291" s="175"/>
      <c r="D1291" s="175"/>
      <c r="E1291" s="175"/>
      <c r="F1291" s="175"/>
      <c r="G1291" s="176"/>
      <c r="H1291" s="176"/>
      <c r="I1291" s="175"/>
      <c r="J1291" s="176"/>
      <c r="K1291" s="277"/>
      <c r="L1291" s="281"/>
      <c r="M1291" s="210"/>
      <c r="N1291" s="210"/>
    </row>
    <row r="1292" spans="1:14">
      <c r="A1292" s="282"/>
      <c r="B1292" s="175"/>
      <c r="C1292" s="175"/>
      <c r="D1292" s="175"/>
      <c r="E1292" s="175"/>
      <c r="F1292" s="175"/>
      <c r="G1292" s="176"/>
      <c r="H1292" s="176"/>
      <c r="I1292" s="175"/>
      <c r="J1292" s="176"/>
      <c r="K1292" s="277"/>
      <c r="L1292" s="281"/>
      <c r="M1292" s="210"/>
      <c r="N1292" s="210"/>
    </row>
    <row r="1293" spans="1:14">
      <c r="A1293" s="282"/>
      <c r="B1293" s="175"/>
      <c r="C1293" s="175"/>
      <c r="D1293" s="175"/>
      <c r="E1293" s="175"/>
      <c r="F1293" s="175"/>
      <c r="G1293" s="176"/>
      <c r="H1293" s="176"/>
      <c r="I1293" s="175"/>
      <c r="J1293" s="176"/>
      <c r="K1293" s="277"/>
      <c r="L1293" s="281"/>
      <c r="M1293" s="210"/>
      <c r="N1293" s="210"/>
    </row>
    <row r="1294" spans="1:14">
      <c r="A1294" s="282"/>
      <c r="B1294" s="175"/>
      <c r="C1294" s="175"/>
      <c r="D1294" s="175"/>
      <c r="E1294" s="175"/>
      <c r="F1294" s="175"/>
      <c r="G1294" s="176"/>
      <c r="H1294" s="176"/>
      <c r="I1294" s="175"/>
      <c r="J1294" s="176"/>
      <c r="K1294" s="277"/>
      <c r="L1294" s="281"/>
      <c r="M1294" s="210"/>
      <c r="N1294" s="210"/>
    </row>
    <row r="1295" spans="1:14">
      <c r="A1295" s="282"/>
      <c r="B1295" s="175"/>
      <c r="C1295" s="175"/>
      <c r="D1295" s="175"/>
      <c r="E1295" s="175"/>
      <c r="F1295" s="175"/>
      <c r="G1295" s="176"/>
      <c r="H1295" s="176"/>
      <c r="I1295" s="175"/>
      <c r="J1295" s="176"/>
      <c r="K1295" s="277"/>
      <c r="L1295" s="281"/>
      <c r="M1295" s="210"/>
      <c r="N1295" s="210"/>
    </row>
    <row r="1296" spans="1:14">
      <c r="A1296" s="282"/>
      <c r="B1296" s="175"/>
      <c r="C1296" s="175"/>
      <c r="D1296" s="175"/>
      <c r="E1296" s="175"/>
      <c r="F1296" s="175"/>
      <c r="G1296" s="176"/>
      <c r="H1296" s="176"/>
      <c r="I1296" s="175"/>
      <c r="J1296" s="176"/>
      <c r="K1296" s="277"/>
      <c r="L1296" s="281"/>
      <c r="M1296" s="210"/>
      <c r="N1296" s="210"/>
    </row>
    <row r="1297" spans="1:14">
      <c r="A1297" s="282"/>
      <c r="B1297" s="175"/>
      <c r="C1297" s="175"/>
      <c r="D1297" s="175"/>
      <c r="E1297" s="175"/>
      <c r="F1297" s="175"/>
      <c r="G1297" s="176"/>
      <c r="H1297" s="176"/>
      <c r="I1297" s="175"/>
      <c r="J1297" s="176"/>
      <c r="K1297" s="277"/>
      <c r="L1297" s="281"/>
      <c r="M1297" s="210"/>
      <c r="N1297" s="210"/>
    </row>
    <row r="1298" spans="1:14">
      <c r="A1298" s="282"/>
      <c r="B1298" s="175"/>
      <c r="C1298" s="175"/>
      <c r="D1298" s="175"/>
      <c r="E1298" s="175"/>
      <c r="F1298" s="175"/>
      <c r="G1298" s="176"/>
      <c r="H1298" s="176"/>
      <c r="I1298" s="175"/>
      <c r="J1298" s="176"/>
      <c r="K1298" s="277"/>
      <c r="L1298" s="281"/>
      <c r="M1298" s="210"/>
      <c r="N1298" s="210"/>
    </row>
    <row r="1299" spans="1:14">
      <c r="A1299" s="282"/>
      <c r="B1299" s="175"/>
      <c r="C1299" s="175"/>
      <c r="D1299" s="175"/>
      <c r="E1299" s="175"/>
      <c r="F1299" s="175"/>
      <c r="G1299" s="176"/>
      <c r="H1299" s="176"/>
      <c r="I1299" s="175"/>
      <c r="J1299" s="176"/>
      <c r="K1299" s="277"/>
      <c r="L1299" s="281"/>
      <c r="M1299" s="210"/>
      <c r="N1299" s="210"/>
    </row>
    <row r="1300" spans="1:14">
      <c r="A1300" s="282"/>
      <c r="B1300" s="175"/>
      <c r="C1300" s="175"/>
      <c r="D1300" s="175"/>
      <c r="E1300" s="175"/>
      <c r="F1300" s="175"/>
      <c r="G1300" s="176"/>
      <c r="H1300" s="176"/>
      <c r="I1300" s="175"/>
      <c r="J1300" s="176"/>
      <c r="K1300" s="277"/>
      <c r="L1300" s="281"/>
      <c r="M1300" s="210"/>
      <c r="N1300" s="210"/>
    </row>
    <row r="1301" spans="1:14">
      <c r="A1301" s="282"/>
      <c r="B1301" s="175"/>
      <c r="C1301" s="175"/>
      <c r="D1301" s="175"/>
      <c r="E1301" s="175"/>
      <c r="F1301" s="175"/>
      <c r="G1301" s="176"/>
      <c r="H1301" s="176"/>
      <c r="I1301" s="175"/>
      <c r="J1301" s="176"/>
      <c r="K1301" s="277"/>
      <c r="L1301" s="281"/>
      <c r="M1301" s="210"/>
      <c r="N1301" s="210"/>
    </row>
    <row r="1302" spans="1:14">
      <c r="A1302" s="282"/>
      <c r="B1302" s="175"/>
      <c r="C1302" s="175"/>
      <c r="D1302" s="175"/>
      <c r="E1302" s="175"/>
      <c r="F1302" s="175"/>
      <c r="G1302" s="176"/>
      <c r="H1302" s="176"/>
      <c r="I1302" s="175"/>
      <c r="J1302" s="176"/>
      <c r="K1302" s="277"/>
      <c r="L1302" s="281"/>
      <c r="M1302" s="210"/>
      <c r="N1302" s="210"/>
    </row>
    <row r="1303" spans="1:14">
      <c r="A1303" s="282"/>
      <c r="B1303" s="175"/>
      <c r="C1303" s="175"/>
      <c r="D1303" s="175"/>
      <c r="E1303" s="175"/>
      <c r="F1303" s="175"/>
      <c r="G1303" s="176"/>
      <c r="H1303" s="176"/>
      <c r="I1303" s="175"/>
      <c r="J1303" s="176"/>
      <c r="K1303" s="277"/>
      <c r="L1303" s="281"/>
      <c r="M1303" s="210"/>
      <c r="N1303" s="210"/>
    </row>
    <row r="1304" spans="1:14">
      <c r="A1304" s="282"/>
      <c r="B1304" s="175"/>
      <c r="C1304" s="175"/>
      <c r="D1304" s="175"/>
      <c r="E1304" s="175"/>
      <c r="F1304" s="175"/>
      <c r="G1304" s="176"/>
      <c r="H1304" s="176"/>
      <c r="I1304" s="175"/>
      <c r="J1304" s="176"/>
      <c r="K1304" s="277"/>
      <c r="L1304" s="281"/>
      <c r="M1304" s="210"/>
      <c r="N1304" s="210"/>
    </row>
    <row r="1305" spans="1:14">
      <c r="A1305" s="282"/>
      <c r="B1305" s="175"/>
      <c r="C1305" s="175"/>
      <c r="D1305" s="175"/>
      <c r="E1305" s="175"/>
      <c r="F1305" s="175"/>
      <c r="G1305" s="176"/>
      <c r="H1305" s="176"/>
      <c r="I1305" s="175"/>
      <c r="J1305" s="176"/>
      <c r="K1305" s="277"/>
      <c r="L1305" s="281"/>
      <c r="M1305" s="210"/>
      <c r="N1305" s="210"/>
    </row>
    <row r="1306" spans="1:14">
      <c r="A1306" s="282"/>
      <c r="B1306" s="175"/>
      <c r="C1306" s="175"/>
      <c r="D1306" s="175"/>
      <c r="E1306" s="175"/>
      <c r="F1306" s="175"/>
      <c r="G1306" s="176"/>
      <c r="H1306" s="176"/>
      <c r="I1306" s="175"/>
      <c r="J1306" s="176"/>
      <c r="K1306" s="277"/>
      <c r="L1306" s="281"/>
      <c r="M1306" s="210"/>
      <c r="N1306" s="210"/>
    </row>
    <row r="1307" spans="1:14">
      <c r="A1307" s="282"/>
      <c r="B1307" s="175"/>
      <c r="C1307" s="175"/>
      <c r="D1307" s="175"/>
      <c r="E1307" s="175"/>
      <c r="F1307" s="175"/>
      <c r="G1307" s="176"/>
      <c r="H1307" s="176"/>
      <c r="I1307" s="175"/>
      <c r="J1307" s="176"/>
      <c r="K1307" s="277"/>
      <c r="L1307" s="281"/>
      <c r="M1307" s="210"/>
      <c r="N1307" s="210"/>
    </row>
    <row r="1308" spans="1:14">
      <c r="A1308" s="282"/>
      <c r="B1308" s="175"/>
      <c r="C1308" s="175"/>
      <c r="D1308" s="175"/>
      <c r="E1308" s="175"/>
      <c r="F1308" s="175"/>
      <c r="G1308" s="176"/>
      <c r="H1308" s="176"/>
      <c r="I1308" s="175"/>
      <c r="J1308" s="176"/>
      <c r="K1308" s="277"/>
      <c r="L1308" s="281"/>
      <c r="M1308" s="210"/>
      <c r="N1308" s="210"/>
    </row>
    <row r="1309" spans="1:14">
      <c r="A1309" s="282"/>
      <c r="B1309" s="175"/>
      <c r="C1309" s="175"/>
      <c r="D1309" s="175"/>
      <c r="E1309" s="175"/>
      <c r="F1309" s="175"/>
      <c r="G1309" s="176"/>
      <c r="H1309" s="176"/>
      <c r="I1309" s="175"/>
      <c r="J1309" s="176"/>
      <c r="K1309" s="277"/>
      <c r="L1309" s="281"/>
      <c r="M1309" s="210"/>
      <c r="N1309" s="210"/>
    </row>
    <row r="1310" spans="1:14">
      <c r="A1310" s="282"/>
      <c r="B1310" s="175"/>
      <c r="C1310" s="175"/>
      <c r="D1310" s="175"/>
      <c r="E1310" s="175"/>
      <c r="F1310" s="175"/>
      <c r="G1310" s="176"/>
      <c r="H1310" s="176"/>
      <c r="I1310" s="175"/>
      <c r="J1310" s="176"/>
      <c r="K1310" s="277"/>
      <c r="L1310" s="281"/>
      <c r="M1310" s="210"/>
      <c r="N1310" s="210"/>
    </row>
    <row r="1311" spans="1:14">
      <c r="A1311" s="282"/>
      <c r="B1311" s="175"/>
      <c r="C1311" s="175"/>
      <c r="D1311" s="175"/>
      <c r="E1311" s="175"/>
      <c r="F1311" s="175"/>
      <c r="G1311" s="176"/>
      <c r="H1311" s="176"/>
      <c r="I1311" s="175"/>
      <c r="J1311" s="176"/>
      <c r="K1311" s="277"/>
      <c r="L1311" s="281"/>
      <c r="M1311" s="210"/>
      <c r="N1311" s="210"/>
    </row>
    <row r="1312" spans="1:14">
      <c r="A1312" s="282"/>
      <c r="B1312" s="175"/>
      <c r="C1312" s="175"/>
      <c r="D1312" s="175"/>
      <c r="E1312" s="175"/>
      <c r="F1312" s="175"/>
      <c r="G1312" s="176"/>
      <c r="H1312" s="176"/>
      <c r="I1312" s="175"/>
      <c r="J1312" s="176"/>
      <c r="K1312" s="277"/>
      <c r="L1312" s="281"/>
      <c r="M1312" s="210"/>
      <c r="N1312" s="210"/>
    </row>
    <row r="1313" spans="1:14">
      <c r="A1313" s="282"/>
      <c r="B1313" s="175"/>
      <c r="C1313" s="175"/>
      <c r="D1313" s="175"/>
      <c r="E1313" s="175"/>
      <c r="F1313" s="175"/>
      <c r="G1313" s="176"/>
      <c r="H1313" s="176"/>
      <c r="I1313" s="175"/>
      <c r="J1313" s="176"/>
      <c r="K1313" s="277"/>
      <c r="L1313" s="281"/>
      <c r="M1313" s="210"/>
      <c r="N1313" s="210"/>
    </row>
    <row r="1314" spans="1:14">
      <c r="A1314" s="282"/>
      <c r="B1314" s="175"/>
      <c r="C1314" s="175"/>
      <c r="D1314" s="175"/>
      <c r="E1314" s="175"/>
      <c r="F1314" s="175"/>
      <c r="G1314" s="176"/>
      <c r="H1314" s="176"/>
      <c r="I1314" s="175"/>
      <c r="J1314" s="176"/>
      <c r="K1314" s="277"/>
      <c r="L1314" s="281"/>
      <c r="M1314" s="210"/>
      <c r="N1314" s="210"/>
    </row>
    <row r="1315" spans="1:14">
      <c r="A1315" s="282"/>
      <c r="B1315" s="175"/>
      <c r="C1315" s="175"/>
      <c r="D1315" s="175"/>
      <c r="E1315" s="175"/>
      <c r="F1315" s="175"/>
      <c r="G1315" s="176"/>
      <c r="H1315" s="176"/>
      <c r="I1315" s="175"/>
      <c r="J1315" s="176"/>
      <c r="K1315" s="277"/>
      <c r="L1315" s="281"/>
      <c r="M1315" s="210"/>
      <c r="N1315" s="210"/>
    </row>
    <row r="1316" spans="1:14">
      <c r="A1316" s="282"/>
      <c r="B1316" s="175"/>
      <c r="C1316" s="175"/>
      <c r="D1316" s="175"/>
      <c r="E1316" s="175"/>
      <c r="F1316" s="175"/>
      <c r="G1316" s="176"/>
      <c r="H1316" s="176"/>
      <c r="I1316" s="175"/>
      <c r="J1316" s="176"/>
      <c r="K1316" s="277"/>
      <c r="L1316" s="281"/>
      <c r="M1316" s="210"/>
      <c r="N1316" s="210"/>
    </row>
    <row r="1317" spans="1:14">
      <c r="A1317" s="282"/>
      <c r="B1317" s="175"/>
      <c r="C1317" s="175"/>
      <c r="D1317" s="175"/>
      <c r="E1317" s="175"/>
      <c r="F1317" s="175"/>
      <c r="G1317" s="176"/>
      <c r="H1317" s="176"/>
      <c r="I1317" s="175"/>
      <c r="J1317" s="176"/>
      <c r="K1317" s="277"/>
      <c r="L1317" s="281"/>
      <c r="M1317" s="210"/>
      <c r="N1317" s="210"/>
    </row>
    <row r="1318" spans="1:14">
      <c r="A1318" s="282"/>
      <c r="B1318" s="175"/>
      <c r="C1318" s="175"/>
      <c r="D1318" s="175"/>
      <c r="E1318" s="175"/>
      <c r="F1318" s="175"/>
      <c r="G1318" s="176"/>
      <c r="H1318" s="176"/>
      <c r="I1318" s="175"/>
      <c r="J1318" s="176"/>
      <c r="K1318" s="277"/>
      <c r="L1318" s="281"/>
      <c r="M1318" s="210"/>
      <c r="N1318" s="210"/>
    </row>
    <row r="1319" spans="1:14">
      <c r="A1319" s="282"/>
      <c r="B1319" s="175"/>
      <c r="C1319" s="175"/>
      <c r="D1319" s="175"/>
      <c r="E1319" s="175"/>
      <c r="F1319" s="175"/>
      <c r="G1319" s="176"/>
      <c r="H1319" s="176"/>
      <c r="I1319" s="175"/>
      <c r="J1319" s="176"/>
      <c r="K1319" s="277"/>
      <c r="L1319" s="281"/>
      <c r="M1319" s="210"/>
      <c r="N1319" s="210"/>
    </row>
    <row r="1320" spans="1:14">
      <c r="A1320" s="282"/>
      <c r="B1320" s="175"/>
      <c r="C1320" s="175"/>
      <c r="D1320" s="175"/>
      <c r="E1320" s="175"/>
      <c r="F1320" s="175"/>
      <c r="G1320" s="176"/>
      <c r="H1320" s="176"/>
      <c r="I1320" s="175"/>
      <c r="J1320" s="176"/>
      <c r="K1320" s="277"/>
      <c r="L1320" s="281"/>
      <c r="M1320" s="210"/>
      <c r="N1320" s="210"/>
    </row>
    <row r="1321" spans="1:14">
      <c r="A1321" s="282"/>
      <c r="B1321" s="175"/>
      <c r="C1321" s="175"/>
      <c r="D1321" s="175"/>
      <c r="E1321" s="175"/>
      <c r="F1321" s="175"/>
      <c r="G1321" s="176"/>
      <c r="H1321" s="176"/>
      <c r="I1321" s="175"/>
      <c r="J1321" s="176"/>
      <c r="K1321" s="277"/>
      <c r="L1321" s="281"/>
      <c r="M1321" s="210"/>
      <c r="N1321" s="210"/>
    </row>
    <row r="1322" spans="1:14">
      <c r="A1322" s="282"/>
      <c r="B1322" s="175"/>
      <c r="C1322" s="175"/>
      <c r="D1322" s="175"/>
      <c r="E1322" s="175"/>
      <c r="F1322" s="175"/>
      <c r="G1322" s="176"/>
      <c r="H1322" s="176"/>
      <c r="I1322" s="175"/>
      <c r="J1322" s="176"/>
      <c r="K1322" s="277"/>
      <c r="L1322" s="281"/>
      <c r="M1322" s="210"/>
      <c r="N1322" s="210"/>
    </row>
    <row r="1323" spans="1:14">
      <c r="A1323" s="282"/>
      <c r="B1323" s="175"/>
      <c r="C1323" s="175"/>
      <c r="D1323" s="175"/>
      <c r="E1323" s="175"/>
      <c r="F1323" s="175"/>
      <c r="G1323" s="176"/>
      <c r="H1323" s="176"/>
      <c r="I1323" s="175"/>
      <c r="J1323" s="176"/>
      <c r="K1323" s="277"/>
      <c r="L1323" s="281"/>
      <c r="M1323" s="210"/>
      <c r="N1323" s="210"/>
    </row>
    <row r="1324" spans="1:14">
      <c r="A1324" s="282"/>
      <c r="B1324" s="175"/>
      <c r="C1324" s="175"/>
      <c r="D1324" s="175"/>
      <c r="E1324" s="175"/>
      <c r="F1324" s="175"/>
      <c r="G1324" s="176"/>
      <c r="H1324" s="176"/>
      <c r="I1324" s="175"/>
      <c r="J1324" s="176"/>
      <c r="K1324" s="277"/>
      <c r="L1324" s="281"/>
      <c r="M1324" s="210"/>
      <c r="N1324" s="210"/>
    </row>
    <row r="1325" spans="1:14">
      <c r="A1325" s="282"/>
      <c r="B1325" s="175"/>
      <c r="C1325" s="175"/>
      <c r="D1325" s="175"/>
      <c r="E1325" s="175"/>
      <c r="F1325" s="175"/>
      <c r="G1325" s="176"/>
      <c r="H1325" s="176"/>
      <c r="I1325" s="175"/>
      <c r="J1325" s="176"/>
      <c r="K1325" s="277"/>
      <c r="L1325" s="281"/>
      <c r="M1325" s="210"/>
      <c r="N1325" s="210"/>
    </row>
    <row r="1326" spans="1:14">
      <c r="A1326" s="282"/>
      <c r="B1326" s="175"/>
      <c r="C1326" s="175"/>
      <c r="D1326" s="175"/>
      <c r="E1326" s="175"/>
      <c r="F1326" s="175"/>
      <c r="G1326" s="176"/>
      <c r="H1326" s="176"/>
      <c r="I1326" s="175"/>
      <c r="J1326" s="176"/>
      <c r="K1326" s="277"/>
      <c r="L1326" s="281"/>
      <c r="M1326" s="210"/>
      <c r="N1326" s="210"/>
    </row>
    <row r="1327" spans="1:14">
      <c r="A1327" s="282"/>
      <c r="B1327" s="175"/>
      <c r="C1327" s="175"/>
      <c r="D1327" s="175"/>
      <c r="E1327" s="175"/>
      <c r="F1327" s="175"/>
      <c r="G1327" s="176"/>
      <c r="H1327" s="176"/>
      <c r="I1327" s="175"/>
      <c r="J1327" s="176"/>
      <c r="K1327" s="277"/>
      <c r="L1327" s="281"/>
      <c r="M1327" s="210"/>
      <c r="N1327" s="210"/>
    </row>
    <row r="1328" spans="1:14">
      <c r="A1328" s="282"/>
      <c r="B1328" s="175"/>
      <c r="C1328" s="175"/>
      <c r="D1328" s="175"/>
      <c r="E1328" s="175"/>
      <c r="F1328" s="175"/>
      <c r="G1328" s="176"/>
      <c r="H1328" s="176"/>
      <c r="I1328" s="175"/>
      <c r="J1328" s="176"/>
      <c r="K1328" s="277"/>
      <c r="L1328" s="281"/>
      <c r="M1328" s="210"/>
      <c r="N1328" s="210"/>
    </row>
    <row r="1329" spans="1:14">
      <c r="A1329" s="282"/>
      <c r="B1329" s="175"/>
      <c r="C1329" s="175"/>
      <c r="D1329" s="175"/>
      <c r="E1329" s="175"/>
      <c r="F1329" s="175"/>
      <c r="G1329" s="176"/>
      <c r="H1329" s="176"/>
      <c r="I1329" s="175"/>
      <c r="J1329" s="176"/>
      <c r="K1329" s="277"/>
      <c r="L1329" s="281"/>
      <c r="M1329" s="210"/>
      <c r="N1329" s="210"/>
    </row>
    <row r="1330" spans="1:14">
      <c r="A1330" s="282"/>
      <c r="B1330" s="175"/>
      <c r="C1330" s="175"/>
      <c r="D1330" s="175"/>
      <c r="E1330" s="175"/>
      <c r="F1330" s="175"/>
      <c r="G1330" s="176"/>
      <c r="H1330" s="176"/>
      <c r="I1330" s="175"/>
      <c r="J1330" s="176"/>
      <c r="K1330" s="277"/>
      <c r="L1330" s="281"/>
      <c r="M1330" s="210"/>
      <c r="N1330" s="210"/>
    </row>
    <row r="1331" spans="1:14">
      <c r="A1331" s="282"/>
      <c r="B1331" s="175"/>
      <c r="C1331" s="175"/>
      <c r="D1331" s="175"/>
      <c r="E1331" s="175"/>
      <c r="F1331" s="175"/>
      <c r="G1331" s="176"/>
      <c r="H1331" s="176"/>
      <c r="I1331" s="175"/>
      <c r="J1331" s="176"/>
      <c r="K1331" s="277"/>
      <c r="L1331" s="281"/>
      <c r="M1331" s="210"/>
      <c r="N1331" s="210"/>
    </row>
    <row r="1332" spans="1:14">
      <c r="A1332" s="282"/>
      <c r="B1332" s="175"/>
      <c r="C1332" s="175"/>
      <c r="D1332" s="175"/>
      <c r="E1332" s="175"/>
      <c r="F1332" s="175"/>
      <c r="G1332" s="176"/>
      <c r="H1332" s="176"/>
      <c r="I1332" s="175"/>
      <c r="J1332" s="176"/>
      <c r="K1332" s="277"/>
      <c r="L1332" s="281"/>
      <c r="M1332" s="210"/>
      <c r="N1332" s="210"/>
    </row>
    <row r="1333" spans="1:14">
      <c r="A1333" s="282"/>
      <c r="B1333" s="175"/>
      <c r="C1333" s="175"/>
      <c r="D1333" s="175"/>
      <c r="E1333" s="175"/>
      <c r="F1333" s="175"/>
      <c r="G1333" s="176"/>
      <c r="H1333" s="176"/>
      <c r="I1333" s="175"/>
      <c r="J1333" s="176"/>
      <c r="K1333" s="277"/>
      <c r="L1333" s="281"/>
      <c r="M1333" s="210"/>
      <c r="N1333" s="210"/>
    </row>
    <row r="1334" spans="1:14">
      <c r="A1334" s="282"/>
      <c r="B1334" s="175"/>
      <c r="C1334" s="175"/>
      <c r="D1334" s="175"/>
      <c r="E1334" s="175"/>
      <c r="F1334" s="175"/>
      <c r="G1334" s="176"/>
      <c r="H1334" s="176"/>
      <c r="I1334" s="175"/>
      <c r="J1334" s="176"/>
      <c r="K1334" s="277"/>
      <c r="L1334" s="281"/>
      <c r="M1334" s="210"/>
      <c r="N1334" s="210"/>
    </row>
    <row r="1335" spans="1:14">
      <c r="A1335" s="282"/>
      <c r="B1335" s="175"/>
      <c r="C1335" s="175"/>
      <c r="D1335" s="175"/>
      <c r="E1335" s="175"/>
      <c r="F1335" s="175"/>
      <c r="G1335" s="176"/>
      <c r="H1335" s="176"/>
      <c r="I1335" s="175"/>
      <c r="J1335" s="176"/>
      <c r="K1335" s="277"/>
      <c r="L1335" s="281"/>
      <c r="M1335" s="210"/>
      <c r="N1335" s="210"/>
    </row>
    <row r="1336" spans="1:14">
      <c r="A1336" s="282"/>
      <c r="B1336" s="175"/>
      <c r="C1336" s="175"/>
      <c r="D1336" s="175"/>
      <c r="E1336" s="175"/>
      <c r="F1336" s="175"/>
      <c r="G1336" s="176"/>
      <c r="H1336" s="176"/>
      <c r="I1336" s="175"/>
      <c r="J1336" s="176"/>
      <c r="K1336" s="277"/>
      <c r="L1336" s="281"/>
      <c r="M1336" s="210"/>
      <c r="N1336" s="210"/>
    </row>
    <row r="1337" spans="1:14">
      <c r="A1337" s="282"/>
      <c r="B1337" s="175"/>
      <c r="C1337" s="175"/>
      <c r="D1337" s="175"/>
      <c r="E1337" s="175"/>
      <c r="F1337" s="175"/>
      <c r="G1337" s="176"/>
      <c r="H1337" s="176"/>
      <c r="I1337" s="175"/>
      <c r="J1337" s="176"/>
      <c r="K1337" s="277"/>
      <c r="L1337" s="281"/>
      <c r="M1337" s="210"/>
      <c r="N1337" s="210"/>
    </row>
    <row r="1338" spans="1:14">
      <c r="A1338" s="282"/>
      <c r="B1338" s="175"/>
      <c r="C1338" s="175"/>
      <c r="D1338" s="175"/>
      <c r="E1338" s="175"/>
      <c r="F1338" s="175"/>
      <c r="G1338" s="176"/>
      <c r="H1338" s="176"/>
      <c r="I1338" s="175"/>
      <c r="J1338" s="176"/>
      <c r="K1338" s="277"/>
      <c r="L1338" s="281"/>
      <c r="M1338" s="210"/>
      <c r="N1338" s="210"/>
    </row>
    <row r="1339" spans="1:14">
      <c r="A1339" s="282"/>
      <c r="B1339" s="175"/>
      <c r="C1339" s="175"/>
      <c r="D1339" s="175"/>
      <c r="E1339" s="175"/>
      <c r="F1339" s="175"/>
      <c r="G1339" s="176"/>
      <c r="H1339" s="176"/>
      <c r="I1339" s="175"/>
      <c r="J1339" s="176"/>
      <c r="K1339" s="277"/>
      <c r="L1339" s="281"/>
      <c r="M1339" s="210"/>
      <c r="N1339" s="210"/>
    </row>
    <row r="1340" spans="1:14">
      <c r="A1340" s="282"/>
      <c r="B1340" s="175"/>
      <c r="C1340" s="175"/>
      <c r="D1340" s="175"/>
      <c r="E1340" s="175"/>
      <c r="F1340" s="175"/>
      <c r="G1340" s="176"/>
      <c r="H1340" s="176"/>
      <c r="I1340" s="175"/>
      <c r="J1340" s="176"/>
      <c r="K1340" s="277"/>
      <c r="L1340" s="281"/>
      <c r="M1340" s="210"/>
      <c r="N1340" s="210"/>
    </row>
    <row r="1341" spans="1:14">
      <c r="A1341" s="282"/>
      <c r="B1341" s="175"/>
      <c r="C1341" s="175"/>
      <c r="D1341" s="175"/>
      <c r="E1341" s="175"/>
      <c r="F1341" s="175"/>
      <c r="G1341" s="176"/>
      <c r="H1341" s="176"/>
      <c r="I1341" s="175"/>
      <c r="J1341" s="176"/>
      <c r="K1341" s="277"/>
      <c r="L1341" s="281"/>
      <c r="M1341" s="210"/>
      <c r="N1341" s="210"/>
    </row>
    <row r="1342" spans="1:14">
      <c r="A1342" s="282"/>
      <c r="B1342" s="175"/>
      <c r="C1342" s="175"/>
      <c r="D1342" s="175"/>
      <c r="E1342" s="175"/>
      <c r="F1342" s="175"/>
      <c r="G1342" s="176"/>
      <c r="H1342" s="176"/>
      <c r="I1342" s="175"/>
      <c r="J1342" s="176"/>
      <c r="K1342" s="277"/>
      <c r="L1342" s="281"/>
      <c r="M1342" s="210"/>
      <c r="N1342" s="210"/>
    </row>
    <row r="1343" spans="1:14">
      <c r="A1343" s="282"/>
      <c r="B1343" s="175"/>
      <c r="C1343" s="175"/>
      <c r="D1343" s="175"/>
      <c r="E1343" s="175"/>
      <c r="F1343" s="175"/>
      <c r="G1343" s="176"/>
      <c r="H1343" s="176"/>
      <c r="I1343" s="175"/>
      <c r="J1343" s="176"/>
      <c r="K1343" s="277"/>
      <c r="L1343" s="281"/>
      <c r="M1343" s="210"/>
      <c r="N1343" s="210"/>
    </row>
    <row r="1344" spans="1:14">
      <c r="A1344" s="282"/>
      <c r="B1344" s="175"/>
      <c r="C1344" s="175"/>
      <c r="D1344" s="175"/>
      <c r="E1344" s="175"/>
      <c r="F1344" s="175"/>
      <c r="G1344" s="176"/>
      <c r="H1344" s="176"/>
      <c r="I1344" s="175"/>
      <c r="J1344" s="176"/>
      <c r="K1344" s="277"/>
      <c r="L1344" s="281"/>
      <c r="M1344" s="210"/>
      <c r="N1344" s="210"/>
    </row>
    <row r="1345" spans="1:14">
      <c r="A1345" s="282"/>
      <c r="B1345" s="175"/>
      <c r="C1345" s="175"/>
      <c r="D1345" s="175"/>
      <c r="E1345" s="175"/>
      <c r="F1345" s="175"/>
      <c r="G1345" s="176"/>
      <c r="H1345" s="176"/>
      <c r="I1345" s="175"/>
      <c r="J1345" s="176"/>
      <c r="K1345" s="277"/>
      <c r="L1345" s="281"/>
      <c r="M1345" s="210"/>
      <c r="N1345" s="210"/>
    </row>
    <row r="1346" spans="1:14">
      <c r="A1346" s="282"/>
      <c r="B1346" s="175"/>
      <c r="C1346" s="175"/>
      <c r="D1346" s="175"/>
      <c r="E1346" s="175"/>
      <c r="F1346" s="175"/>
      <c r="G1346" s="176"/>
      <c r="H1346" s="176"/>
      <c r="I1346" s="175"/>
      <c r="J1346" s="176"/>
      <c r="K1346" s="277"/>
      <c r="L1346" s="281"/>
      <c r="M1346" s="210"/>
      <c r="N1346" s="210"/>
    </row>
    <row r="1347" spans="1:14">
      <c r="A1347" s="282"/>
      <c r="B1347" s="175"/>
      <c r="C1347" s="175"/>
      <c r="D1347" s="175"/>
      <c r="E1347" s="175"/>
      <c r="F1347" s="175"/>
      <c r="G1347" s="176"/>
      <c r="H1347" s="176"/>
      <c r="I1347" s="175"/>
      <c r="J1347" s="176"/>
      <c r="K1347" s="277"/>
      <c r="L1347" s="281"/>
      <c r="M1347" s="210"/>
      <c r="N1347" s="210"/>
    </row>
    <row r="1348" spans="1:14">
      <c r="A1348" s="282"/>
      <c r="B1348" s="175"/>
      <c r="C1348" s="175"/>
      <c r="D1348" s="175"/>
      <c r="E1348" s="175"/>
      <c r="F1348" s="175"/>
      <c r="G1348" s="176"/>
      <c r="H1348" s="176"/>
      <c r="I1348" s="175"/>
      <c r="J1348" s="176"/>
      <c r="K1348" s="277"/>
      <c r="L1348" s="281"/>
      <c r="M1348" s="210"/>
      <c r="N1348" s="210"/>
    </row>
    <row r="1349" spans="1:14">
      <c r="A1349" s="282"/>
      <c r="B1349" s="175"/>
      <c r="C1349" s="175"/>
      <c r="D1349" s="175"/>
      <c r="E1349" s="175"/>
      <c r="F1349" s="175"/>
      <c r="G1349" s="176"/>
      <c r="H1349" s="176"/>
      <c r="I1349" s="175"/>
      <c r="J1349" s="176"/>
      <c r="K1349" s="277"/>
      <c r="L1349" s="281"/>
      <c r="M1349" s="210"/>
      <c r="N1349" s="210"/>
    </row>
    <row r="1350" spans="1:14">
      <c r="A1350" s="282"/>
      <c r="B1350" s="175"/>
      <c r="C1350" s="175"/>
      <c r="D1350" s="175"/>
      <c r="E1350" s="175"/>
      <c r="F1350" s="175"/>
      <c r="G1350" s="176"/>
      <c r="H1350" s="176"/>
      <c r="I1350" s="175"/>
      <c r="J1350" s="176"/>
      <c r="K1350" s="277"/>
      <c r="L1350" s="281"/>
      <c r="M1350" s="210"/>
      <c r="N1350" s="210"/>
    </row>
    <row r="1351" spans="1:14">
      <c r="A1351" s="282"/>
      <c r="B1351" s="175"/>
      <c r="C1351" s="175"/>
      <c r="D1351" s="175"/>
      <c r="E1351" s="175"/>
      <c r="F1351" s="175"/>
      <c r="G1351" s="176"/>
      <c r="H1351" s="176"/>
      <c r="I1351" s="175"/>
      <c r="J1351" s="176"/>
      <c r="K1351" s="277"/>
      <c r="L1351" s="281"/>
      <c r="M1351" s="210"/>
      <c r="N1351" s="210"/>
    </row>
    <row r="1352" spans="1:14">
      <c r="A1352" s="282"/>
      <c r="B1352" s="175"/>
      <c r="C1352" s="175"/>
      <c r="D1352" s="175"/>
      <c r="E1352" s="175"/>
      <c r="F1352" s="175"/>
      <c r="G1352" s="176"/>
      <c r="H1352" s="176"/>
      <c r="I1352" s="175"/>
      <c r="J1352" s="176"/>
      <c r="K1352" s="277"/>
      <c r="L1352" s="281"/>
      <c r="M1352" s="210"/>
      <c r="N1352" s="210"/>
    </row>
    <row r="1353" spans="1:14">
      <c r="A1353" s="282"/>
      <c r="B1353" s="175"/>
      <c r="C1353" s="175"/>
      <c r="D1353" s="175"/>
      <c r="E1353" s="175"/>
      <c r="F1353" s="175"/>
      <c r="G1353" s="176"/>
      <c r="H1353" s="176"/>
      <c r="I1353" s="175"/>
      <c r="J1353" s="176"/>
      <c r="K1353" s="277"/>
      <c r="L1353" s="281"/>
      <c r="M1353" s="210"/>
      <c r="N1353" s="210"/>
    </row>
    <row r="1354" spans="1:14">
      <c r="A1354" s="282"/>
      <c r="B1354" s="175"/>
      <c r="C1354" s="175"/>
      <c r="D1354" s="175"/>
      <c r="E1354" s="175"/>
      <c r="F1354" s="175"/>
      <c r="G1354" s="176"/>
      <c r="H1354" s="176"/>
      <c r="I1354" s="175"/>
      <c r="J1354" s="176"/>
      <c r="K1354" s="277"/>
      <c r="L1354" s="281"/>
      <c r="M1354" s="210"/>
      <c r="N1354" s="210"/>
    </row>
    <row r="1355" spans="1:14">
      <c r="A1355" s="282"/>
      <c r="B1355" s="175"/>
      <c r="C1355" s="175"/>
      <c r="D1355" s="175"/>
      <c r="E1355" s="175"/>
      <c r="F1355" s="175"/>
      <c r="G1355" s="176"/>
      <c r="H1355" s="176"/>
      <c r="I1355" s="175"/>
      <c r="J1355" s="176"/>
      <c r="K1355" s="277"/>
      <c r="L1355" s="281"/>
      <c r="M1355" s="210"/>
      <c r="N1355" s="210"/>
    </row>
    <row r="1356" spans="1:14">
      <c r="A1356" s="282"/>
      <c r="B1356" s="175"/>
      <c r="C1356" s="175"/>
      <c r="D1356" s="175"/>
      <c r="E1356" s="175"/>
      <c r="F1356" s="175"/>
      <c r="G1356" s="176"/>
      <c r="H1356" s="176"/>
      <c r="I1356" s="175"/>
      <c r="J1356" s="176"/>
      <c r="K1356" s="277"/>
      <c r="L1356" s="281"/>
      <c r="M1356" s="210"/>
      <c r="N1356" s="210"/>
    </row>
    <row r="1357" spans="1:14">
      <c r="A1357" s="282"/>
      <c r="B1357" s="175"/>
      <c r="C1357" s="175"/>
      <c r="D1357" s="175"/>
      <c r="E1357" s="175"/>
      <c r="F1357" s="175"/>
      <c r="G1357" s="176"/>
      <c r="H1357" s="176"/>
      <c r="I1357" s="175"/>
      <c r="J1357" s="176"/>
      <c r="K1357" s="277"/>
      <c r="L1357" s="281"/>
      <c r="M1357" s="210"/>
      <c r="N1357" s="210"/>
    </row>
    <row r="1358" spans="1:14">
      <c r="A1358" s="282"/>
      <c r="B1358" s="175"/>
      <c r="C1358" s="175"/>
      <c r="D1358" s="175"/>
      <c r="E1358" s="175"/>
      <c r="F1358" s="175"/>
      <c r="G1358" s="176"/>
      <c r="H1358" s="176"/>
      <c r="I1358" s="175"/>
      <c r="J1358" s="176"/>
      <c r="K1358" s="277"/>
      <c r="L1358" s="281"/>
      <c r="M1358" s="210"/>
      <c r="N1358" s="210"/>
    </row>
    <row r="1359" spans="1:14">
      <c r="A1359" s="282"/>
      <c r="B1359" s="175"/>
      <c r="C1359" s="175"/>
      <c r="D1359" s="175"/>
      <c r="E1359" s="175"/>
      <c r="F1359" s="175"/>
      <c r="G1359" s="176"/>
      <c r="H1359" s="176"/>
      <c r="I1359" s="175"/>
      <c r="J1359" s="176"/>
      <c r="K1359" s="277"/>
      <c r="L1359" s="281"/>
      <c r="M1359" s="210"/>
      <c r="N1359" s="210"/>
    </row>
    <row r="1360" spans="1:14">
      <c r="A1360" s="282"/>
      <c r="B1360" s="175"/>
      <c r="C1360" s="175"/>
      <c r="D1360" s="175"/>
      <c r="E1360" s="175"/>
      <c r="F1360" s="175"/>
      <c r="G1360" s="176"/>
      <c r="H1360" s="176"/>
      <c r="I1360" s="175"/>
      <c r="J1360" s="176"/>
      <c r="K1360" s="277"/>
      <c r="L1360" s="281"/>
      <c r="M1360" s="210"/>
      <c r="N1360" s="210"/>
    </row>
    <row r="1361" spans="1:14">
      <c r="A1361" s="282"/>
      <c r="B1361" s="175"/>
      <c r="C1361" s="175"/>
      <c r="D1361" s="175"/>
      <c r="E1361" s="175"/>
      <c r="F1361" s="175"/>
      <c r="G1361" s="176"/>
      <c r="H1361" s="176"/>
      <c r="I1361" s="175"/>
      <c r="J1361" s="176"/>
      <c r="K1361" s="277"/>
      <c r="L1361" s="281"/>
      <c r="M1361" s="210"/>
      <c r="N1361" s="210"/>
    </row>
    <row r="1362" spans="1:14">
      <c r="A1362" s="282"/>
      <c r="B1362" s="175"/>
      <c r="C1362" s="175"/>
      <c r="D1362" s="175"/>
      <c r="E1362" s="175"/>
      <c r="F1362" s="175"/>
      <c r="G1362" s="176"/>
      <c r="H1362" s="176"/>
      <c r="I1362" s="175"/>
      <c r="J1362" s="176"/>
      <c r="K1362" s="277"/>
      <c r="L1362" s="281"/>
      <c r="M1362" s="210"/>
      <c r="N1362" s="210"/>
    </row>
    <row r="1363" spans="1:14">
      <c r="A1363" s="282"/>
      <c r="B1363" s="175"/>
      <c r="C1363" s="175"/>
      <c r="D1363" s="175"/>
      <c r="E1363" s="175"/>
      <c r="F1363" s="175"/>
      <c r="G1363" s="176"/>
      <c r="H1363" s="176"/>
      <c r="I1363" s="175"/>
      <c r="J1363" s="176"/>
      <c r="K1363" s="277"/>
      <c r="L1363" s="281"/>
      <c r="M1363" s="210"/>
      <c r="N1363" s="210"/>
    </row>
    <row r="1364" spans="1:14">
      <c r="A1364" s="282"/>
      <c r="B1364" s="175"/>
      <c r="C1364" s="175"/>
      <c r="D1364" s="175"/>
      <c r="E1364" s="175"/>
      <c r="F1364" s="175"/>
      <c r="G1364" s="176"/>
      <c r="H1364" s="176"/>
      <c r="I1364" s="175"/>
      <c r="J1364" s="176"/>
      <c r="K1364" s="277"/>
      <c r="L1364" s="281"/>
      <c r="M1364" s="210"/>
      <c r="N1364" s="210"/>
    </row>
    <row r="1365" spans="1:14">
      <c r="A1365" s="282"/>
      <c r="B1365" s="175"/>
      <c r="C1365" s="175"/>
      <c r="D1365" s="175"/>
      <c r="E1365" s="175"/>
      <c r="F1365" s="175"/>
      <c r="G1365" s="176"/>
      <c r="H1365" s="176"/>
      <c r="I1365" s="175"/>
      <c r="J1365" s="176"/>
      <c r="K1365" s="277"/>
      <c r="L1365" s="281"/>
      <c r="M1365" s="210"/>
      <c r="N1365" s="210"/>
    </row>
    <row r="1366" spans="1:14">
      <c r="A1366" s="282"/>
      <c r="B1366" s="175"/>
      <c r="C1366" s="175"/>
      <c r="D1366" s="175"/>
      <c r="E1366" s="175"/>
      <c r="F1366" s="175"/>
      <c r="G1366" s="176"/>
      <c r="H1366" s="176"/>
      <c r="I1366" s="175"/>
      <c r="J1366" s="176"/>
      <c r="K1366" s="277"/>
      <c r="L1366" s="281"/>
      <c r="M1366" s="210"/>
      <c r="N1366" s="210"/>
    </row>
    <row r="1367" spans="1:14">
      <c r="A1367" s="282"/>
      <c r="B1367" s="175"/>
      <c r="C1367" s="175"/>
      <c r="D1367" s="175"/>
      <c r="E1367" s="175"/>
      <c r="F1367" s="175"/>
      <c r="G1367" s="176"/>
      <c r="H1367" s="176"/>
      <c r="I1367" s="175"/>
      <c r="J1367" s="176"/>
      <c r="K1367" s="277"/>
      <c r="L1367" s="281"/>
      <c r="M1367" s="210"/>
      <c r="N1367" s="210"/>
    </row>
    <row r="1368" spans="1:14">
      <c r="A1368" s="282"/>
      <c r="B1368" s="175"/>
      <c r="C1368" s="175"/>
      <c r="D1368" s="175"/>
      <c r="E1368" s="175"/>
      <c r="F1368" s="175"/>
      <c r="G1368" s="176"/>
      <c r="H1368" s="176"/>
      <c r="I1368" s="175"/>
      <c r="J1368" s="176"/>
      <c r="K1368" s="277"/>
      <c r="L1368" s="281"/>
      <c r="M1368" s="210"/>
      <c r="N1368" s="210"/>
    </row>
    <row r="1369" spans="1:14">
      <c r="A1369" s="282"/>
      <c r="B1369" s="175"/>
      <c r="C1369" s="175"/>
      <c r="D1369" s="175"/>
      <c r="E1369" s="175"/>
      <c r="F1369" s="175"/>
      <c r="G1369" s="176"/>
      <c r="H1369" s="176"/>
      <c r="I1369" s="175"/>
      <c r="J1369" s="176"/>
      <c r="K1369" s="277"/>
      <c r="L1369" s="281"/>
      <c r="M1369" s="210"/>
      <c r="N1369" s="210"/>
    </row>
    <row r="1370" spans="1:14">
      <c r="A1370" s="282"/>
      <c r="B1370" s="175"/>
      <c r="C1370" s="175"/>
      <c r="D1370" s="175"/>
      <c r="E1370" s="175"/>
      <c r="F1370" s="175"/>
      <c r="G1370" s="176"/>
      <c r="H1370" s="176"/>
      <c r="I1370" s="175"/>
      <c r="J1370" s="176"/>
      <c r="K1370" s="277"/>
      <c r="L1370" s="281"/>
      <c r="M1370" s="210"/>
      <c r="N1370" s="210"/>
    </row>
    <row r="1371" spans="1:14">
      <c r="A1371" s="282"/>
      <c r="B1371" s="175"/>
      <c r="C1371" s="175"/>
      <c r="D1371" s="175"/>
      <c r="E1371" s="175"/>
      <c r="F1371" s="175"/>
      <c r="G1371" s="176"/>
      <c r="H1371" s="176"/>
      <c r="I1371" s="175"/>
      <c r="J1371" s="176"/>
      <c r="K1371" s="277"/>
      <c r="L1371" s="281"/>
      <c r="M1371" s="210"/>
      <c r="N1371" s="210"/>
    </row>
    <row r="1372" spans="1:14">
      <c r="A1372" s="282"/>
      <c r="B1372" s="175"/>
      <c r="C1372" s="175"/>
      <c r="D1372" s="175"/>
      <c r="E1372" s="175"/>
      <c r="F1372" s="175"/>
      <c r="G1372" s="176"/>
      <c r="H1372" s="176"/>
      <c r="I1372" s="175"/>
      <c r="J1372" s="176"/>
      <c r="K1372" s="277"/>
      <c r="L1372" s="281"/>
      <c r="M1372" s="210"/>
      <c r="N1372" s="210"/>
    </row>
    <row r="1373" spans="1:14">
      <c r="A1373" s="282"/>
      <c r="B1373" s="175"/>
      <c r="C1373" s="175"/>
      <c r="D1373" s="175"/>
      <c r="E1373" s="175"/>
      <c r="F1373" s="175"/>
      <c r="G1373" s="176"/>
      <c r="H1373" s="176"/>
      <c r="I1373" s="175"/>
      <c r="J1373" s="176"/>
      <c r="K1373" s="277"/>
      <c r="L1373" s="281"/>
      <c r="M1373" s="210"/>
      <c r="N1373" s="210"/>
    </row>
    <row r="1374" spans="1:14">
      <c r="A1374" s="282"/>
      <c r="B1374" s="175"/>
      <c r="C1374" s="175"/>
      <c r="D1374" s="175"/>
      <c r="E1374" s="175"/>
      <c r="F1374" s="175"/>
      <c r="G1374" s="176"/>
      <c r="H1374" s="176"/>
      <c r="I1374" s="175"/>
      <c r="J1374" s="176"/>
      <c r="K1374" s="277"/>
      <c r="L1374" s="281"/>
      <c r="M1374" s="210"/>
      <c r="N1374" s="210"/>
    </row>
    <row r="1375" spans="1:14">
      <c r="A1375" s="282"/>
      <c r="B1375" s="175"/>
      <c r="C1375" s="175"/>
      <c r="D1375" s="175"/>
      <c r="E1375" s="175"/>
      <c r="F1375" s="175"/>
      <c r="G1375" s="176"/>
      <c r="H1375" s="176"/>
      <c r="I1375" s="175"/>
      <c r="J1375" s="176"/>
      <c r="K1375" s="277"/>
      <c r="L1375" s="281"/>
      <c r="M1375" s="210"/>
      <c r="N1375" s="210"/>
    </row>
    <row r="1376" spans="1:14">
      <c r="A1376" s="282"/>
      <c r="B1376" s="175"/>
      <c r="C1376" s="175"/>
      <c r="D1376" s="175"/>
      <c r="E1376" s="175"/>
      <c r="F1376" s="175"/>
      <c r="G1376" s="176"/>
      <c r="H1376" s="176"/>
      <c r="I1376" s="175"/>
      <c r="J1376" s="176"/>
      <c r="K1376" s="277"/>
      <c r="L1376" s="281"/>
      <c r="M1376" s="210"/>
      <c r="N1376" s="210"/>
    </row>
    <row r="1377" spans="1:14">
      <c r="A1377" s="282"/>
      <c r="B1377" s="175"/>
      <c r="C1377" s="175"/>
      <c r="D1377" s="175"/>
      <c r="E1377" s="175"/>
      <c r="F1377" s="175"/>
      <c r="G1377" s="176"/>
      <c r="H1377" s="176"/>
      <c r="I1377" s="175"/>
      <c r="J1377" s="176"/>
      <c r="K1377" s="277"/>
      <c r="L1377" s="281"/>
      <c r="M1377" s="210"/>
      <c r="N1377" s="210"/>
    </row>
    <row r="1378" spans="1:14">
      <c r="A1378" s="282"/>
      <c r="B1378" s="175"/>
      <c r="C1378" s="175"/>
      <c r="D1378" s="175"/>
      <c r="E1378" s="175"/>
      <c r="F1378" s="175"/>
      <c r="G1378" s="176"/>
      <c r="H1378" s="176"/>
      <c r="I1378" s="175"/>
      <c r="J1378" s="176"/>
      <c r="K1378" s="277"/>
      <c r="L1378" s="281"/>
      <c r="M1378" s="210"/>
      <c r="N1378" s="210"/>
    </row>
    <row r="1379" spans="1:14">
      <c r="A1379" s="282"/>
      <c r="B1379" s="175"/>
      <c r="C1379" s="175"/>
      <c r="D1379" s="175"/>
      <c r="E1379" s="175"/>
      <c r="F1379" s="175"/>
      <c r="G1379" s="176"/>
      <c r="H1379" s="176"/>
      <c r="I1379" s="175"/>
      <c r="J1379" s="176"/>
      <c r="K1379" s="277"/>
      <c r="L1379" s="281"/>
      <c r="M1379" s="210"/>
      <c r="N1379" s="210"/>
    </row>
    <row r="1380" spans="1:14">
      <c r="A1380" s="282"/>
      <c r="B1380" s="175"/>
      <c r="C1380" s="175"/>
      <c r="D1380" s="175"/>
      <c r="E1380" s="175"/>
      <c r="F1380" s="175"/>
      <c r="G1380" s="176"/>
      <c r="H1380" s="176"/>
      <c r="I1380" s="175"/>
      <c r="J1380" s="176"/>
      <c r="K1380" s="277"/>
      <c r="L1380" s="281"/>
      <c r="M1380" s="210"/>
      <c r="N1380" s="210"/>
    </row>
    <row r="1381" spans="1:14">
      <c r="A1381" s="282"/>
      <c r="B1381" s="175"/>
      <c r="C1381" s="175"/>
      <c r="D1381" s="175"/>
      <c r="E1381" s="175"/>
      <c r="F1381" s="175"/>
      <c r="G1381" s="176"/>
      <c r="H1381" s="176"/>
      <c r="I1381" s="175"/>
      <c r="J1381" s="176"/>
      <c r="K1381" s="277"/>
      <c r="L1381" s="281"/>
      <c r="M1381" s="210"/>
      <c r="N1381" s="210"/>
    </row>
    <row r="1382" spans="1:14">
      <c r="A1382" s="282"/>
      <c r="B1382" s="175"/>
      <c r="C1382" s="175"/>
      <c r="D1382" s="175"/>
      <c r="E1382" s="175"/>
      <c r="F1382" s="175"/>
      <c r="G1382" s="176"/>
      <c r="H1382" s="176"/>
      <c r="I1382" s="175"/>
      <c r="J1382" s="176"/>
      <c r="K1382" s="277"/>
      <c r="L1382" s="281"/>
      <c r="M1382" s="210"/>
      <c r="N1382" s="210"/>
    </row>
    <row r="1383" spans="1:14">
      <c r="A1383" s="282"/>
      <c r="B1383" s="175"/>
      <c r="C1383" s="175"/>
      <c r="D1383" s="175"/>
      <c r="E1383" s="175"/>
      <c r="F1383" s="175"/>
      <c r="G1383" s="176"/>
      <c r="H1383" s="176"/>
      <c r="I1383" s="175"/>
      <c r="J1383" s="176"/>
      <c r="K1383" s="277"/>
      <c r="L1383" s="281"/>
      <c r="M1383" s="210"/>
      <c r="N1383" s="210"/>
    </row>
    <row r="1384" spans="1:14">
      <c r="A1384" s="282"/>
      <c r="B1384" s="175"/>
      <c r="C1384" s="175"/>
      <c r="D1384" s="175"/>
      <c r="E1384" s="175"/>
      <c r="F1384" s="175"/>
      <c r="G1384" s="176"/>
      <c r="H1384" s="176"/>
      <c r="I1384" s="175"/>
      <c r="J1384" s="176"/>
      <c r="K1384" s="277"/>
      <c r="L1384" s="281"/>
      <c r="M1384" s="210"/>
      <c r="N1384" s="210"/>
    </row>
    <row r="1385" spans="1:14">
      <c r="A1385" s="282"/>
      <c r="B1385" s="175"/>
      <c r="C1385" s="175"/>
      <c r="D1385" s="175"/>
      <c r="E1385" s="175"/>
      <c r="F1385" s="175"/>
      <c r="G1385" s="176"/>
      <c r="H1385" s="176"/>
      <c r="I1385" s="175"/>
      <c r="J1385" s="176"/>
      <c r="K1385" s="277"/>
      <c r="L1385" s="281"/>
      <c r="M1385" s="210"/>
      <c r="N1385" s="210"/>
    </row>
    <row r="1386" spans="1:14">
      <c r="A1386" s="282"/>
      <c r="B1386" s="175"/>
      <c r="C1386" s="175"/>
      <c r="D1386" s="175"/>
      <c r="E1386" s="175"/>
      <c r="F1386" s="175"/>
      <c r="G1386" s="176"/>
      <c r="H1386" s="176"/>
      <c r="I1386" s="175"/>
      <c r="J1386" s="176"/>
      <c r="K1386" s="277"/>
      <c r="L1386" s="281"/>
      <c r="M1386" s="210"/>
      <c r="N1386" s="210"/>
    </row>
    <row r="1387" spans="1:14">
      <c r="A1387" s="282"/>
      <c r="B1387" s="175"/>
      <c r="C1387" s="175"/>
      <c r="D1387" s="175"/>
      <c r="E1387" s="175"/>
      <c r="F1387" s="175"/>
      <c r="G1387" s="176"/>
      <c r="H1387" s="176"/>
      <c r="I1387" s="175"/>
      <c r="J1387" s="176"/>
      <c r="K1387" s="277"/>
      <c r="L1387" s="281"/>
      <c r="M1387" s="210"/>
      <c r="N1387" s="210"/>
    </row>
    <row r="1388" spans="1:14">
      <c r="A1388" s="282"/>
      <c r="B1388" s="175"/>
      <c r="C1388" s="175"/>
      <c r="D1388" s="175"/>
      <c r="E1388" s="175"/>
      <c r="F1388" s="175"/>
      <c r="G1388" s="176"/>
      <c r="H1388" s="176"/>
      <c r="I1388" s="175"/>
      <c r="J1388" s="176"/>
      <c r="K1388" s="277"/>
      <c r="L1388" s="281"/>
      <c r="M1388" s="210"/>
      <c r="N1388" s="210"/>
    </row>
    <row r="1389" spans="1:14">
      <c r="A1389" s="282"/>
      <c r="B1389" s="175"/>
      <c r="C1389" s="175"/>
      <c r="D1389" s="175"/>
      <c r="E1389" s="175"/>
      <c r="F1389" s="175"/>
      <c r="G1389" s="176"/>
      <c r="H1389" s="176"/>
      <c r="I1389" s="175"/>
      <c r="J1389" s="176"/>
      <c r="K1389" s="277"/>
      <c r="L1389" s="281"/>
      <c r="M1389" s="210"/>
      <c r="N1389" s="210"/>
    </row>
    <row r="1390" spans="1:14">
      <c r="A1390" s="282"/>
      <c r="B1390" s="175"/>
      <c r="C1390" s="175"/>
      <c r="D1390" s="175"/>
      <c r="E1390" s="175"/>
      <c r="F1390" s="175"/>
      <c r="G1390" s="176"/>
      <c r="H1390" s="176"/>
      <c r="I1390" s="175"/>
      <c r="J1390" s="176"/>
      <c r="K1390" s="277"/>
      <c r="L1390" s="281"/>
      <c r="M1390" s="210"/>
      <c r="N1390" s="210"/>
    </row>
    <row r="1391" spans="1:14">
      <c r="A1391" s="282"/>
      <c r="B1391" s="175"/>
      <c r="C1391" s="175"/>
      <c r="D1391" s="175"/>
      <c r="E1391" s="175"/>
      <c r="F1391" s="175"/>
      <c r="G1391" s="176"/>
      <c r="H1391" s="176"/>
      <c r="I1391" s="175"/>
      <c r="J1391" s="176"/>
      <c r="K1391" s="277"/>
      <c r="L1391" s="281"/>
      <c r="M1391" s="210"/>
      <c r="N1391" s="210"/>
    </row>
    <row r="1392" spans="1:14">
      <c r="A1392" s="282"/>
      <c r="B1392" s="175"/>
      <c r="C1392" s="175"/>
      <c r="D1392" s="175"/>
      <c r="E1392" s="175"/>
      <c r="F1392" s="175"/>
      <c r="G1392" s="176"/>
      <c r="H1392" s="176"/>
      <c r="I1392" s="175"/>
      <c r="J1392" s="176"/>
      <c r="K1392" s="277"/>
      <c r="L1392" s="281"/>
      <c r="M1392" s="210"/>
      <c r="N1392" s="210"/>
    </row>
    <row r="1393" spans="1:14">
      <c r="A1393" s="282"/>
      <c r="B1393" s="175"/>
      <c r="C1393" s="175"/>
      <c r="D1393" s="175"/>
      <c r="E1393" s="175"/>
      <c r="F1393" s="175"/>
      <c r="G1393" s="176"/>
      <c r="H1393" s="176"/>
      <c r="I1393" s="175"/>
      <c r="J1393" s="176"/>
      <c r="K1393" s="277"/>
      <c r="L1393" s="281"/>
      <c r="M1393" s="210"/>
      <c r="N1393" s="210"/>
    </row>
    <row r="1394" spans="1:14">
      <c r="A1394" s="282"/>
      <c r="B1394" s="175"/>
      <c r="C1394" s="175"/>
      <c r="D1394" s="175"/>
      <c r="E1394" s="175"/>
      <c r="F1394" s="175"/>
      <c r="G1394" s="176"/>
      <c r="H1394" s="176"/>
      <c r="I1394" s="175"/>
      <c r="J1394" s="176"/>
      <c r="K1394" s="277"/>
      <c r="L1394" s="281"/>
      <c r="M1394" s="210"/>
      <c r="N1394" s="210"/>
    </row>
    <row r="1395" spans="1:14">
      <c r="A1395" s="282"/>
      <c r="B1395" s="175"/>
      <c r="C1395" s="175"/>
      <c r="D1395" s="175"/>
      <c r="E1395" s="175"/>
      <c r="F1395" s="175"/>
      <c r="G1395" s="176"/>
      <c r="H1395" s="176"/>
      <c r="I1395" s="175"/>
      <c r="J1395" s="176"/>
      <c r="K1395" s="277"/>
      <c r="L1395" s="281"/>
      <c r="M1395" s="210"/>
      <c r="N1395" s="210"/>
    </row>
    <row r="1396" spans="1:14">
      <c r="A1396" s="282"/>
      <c r="B1396" s="175"/>
      <c r="C1396" s="175"/>
      <c r="D1396" s="175"/>
      <c r="E1396" s="175"/>
      <c r="F1396" s="175"/>
      <c r="G1396" s="176"/>
      <c r="H1396" s="176"/>
      <c r="I1396" s="175"/>
      <c r="J1396" s="176"/>
      <c r="K1396" s="277"/>
      <c r="L1396" s="281"/>
      <c r="M1396" s="210"/>
      <c r="N1396" s="210"/>
    </row>
    <row r="1397" spans="1:14">
      <c r="A1397" s="282"/>
      <c r="B1397" s="175"/>
      <c r="C1397" s="175"/>
      <c r="D1397" s="175"/>
      <c r="E1397" s="175"/>
      <c r="F1397" s="175"/>
      <c r="G1397" s="176"/>
      <c r="H1397" s="176"/>
      <c r="I1397" s="175"/>
      <c r="J1397" s="176"/>
      <c r="K1397" s="277"/>
      <c r="L1397" s="281"/>
      <c r="M1397" s="210"/>
      <c r="N1397" s="210"/>
    </row>
    <row r="1398" spans="1:14">
      <c r="A1398" s="282"/>
      <c r="B1398" s="175"/>
      <c r="C1398" s="175"/>
      <c r="D1398" s="175"/>
      <c r="E1398" s="175"/>
      <c r="F1398" s="175"/>
      <c r="G1398" s="176"/>
      <c r="H1398" s="176"/>
      <c r="I1398" s="175"/>
      <c r="J1398" s="176"/>
      <c r="K1398" s="277"/>
      <c r="L1398" s="281"/>
      <c r="M1398" s="210"/>
      <c r="N1398" s="210"/>
    </row>
    <row r="1399" spans="1:14">
      <c r="A1399" s="282"/>
      <c r="B1399" s="175"/>
      <c r="C1399" s="175"/>
      <c r="D1399" s="175"/>
      <c r="E1399" s="175"/>
      <c r="F1399" s="175"/>
      <c r="G1399" s="176"/>
      <c r="H1399" s="176"/>
      <c r="I1399" s="175"/>
      <c r="J1399" s="176"/>
      <c r="K1399" s="277"/>
      <c r="L1399" s="281"/>
      <c r="M1399" s="210"/>
      <c r="N1399" s="210"/>
    </row>
    <row r="1400" spans="1:14">
      <c r="A1400" s="282"/>
      <c r="B1400" s="175"/>
      <c r="C1400" s="175"/>
      <c r="D1400" s="175"/>
      <c r="E1400" s="175"/>
      <c r="F1400" s="175"/>
      <c r="G1400" s="176"/>
      <c r="H1400" s="176"/>
      <c r="I1400" s="175"/>
      <c r="J1400" s="176"/>
      <c r="K1400" s="277"/>
      <c r="L1400" s="281"/>
      <c r="M1400" s="210"/>
      <c r="N1400" s="210"/>
    </row>
    <row r="1401" spans="1:14">
      <c r="A1401" s="282"/>
      <c r="B1401" s="175"/>
      <c r="C1401" s="175"/>
      <c r="D1401" s="175"/>
      <c r="E1401" s="175"/>
      <c r="F1401" s="175"/>
      <c r="G1401" s="176"/>
      <c r="H1401" s="176"/>
      <c r="I1401" s="175"/>
      <c r="J1401" s="176"/>
      <c r="K1401" s="277"/>
      <c r="L1401" s="281"/>
      <c r="M1401" s="210"/>
      <c r="N1401" s="210"/>
    </row>
    <row r="1402" spans="1:14">
      <c r="A1402" s="282"/>
      <c r="B1402" s="175"/>
      <c r="C1402" s="175"/>
      <c r="D1402" s="175"/>
      <c r="E1402" s="175"/>
      <c r="F1402" s="175"/>
      <c r="G1402" s="176"/>
      <c r="H1402" s="176"/>
      <c r="I1402" s="175"/>
      <c r="J1402" s="176"/>
      <c r="K1402" s="277"/>
      <c r="L1402" s="281"/>
      <c r="M1402" s="210"/>
      <c r="N1402" s="210"/>
    </row>
    <row r="1403" spans="1:14">
      <c r="A1403" s="282"/>
      <c r="B1403" s="175"/>
      <c r="C1403" s="175"/>
      <c r="D1403" s="175"/>
      <c r="E1403" s="175"/>
      <c r="F1403" s="175"/>
      <c r="G1403" s="176"/>
      <c r="H1403" s="176"/>
      <c r="I1403" s="175"/>
      <c r="J1403" s="176"/>
      <c r="K1403" s="277"/>
      <c r="L1403" s="281"/>
      <c r="M1403" s="210"/>
      <c r="N1403" s="210"/>
    </row>
    <row r="1404" spans="1:14">
      <c r="A1404" s="282"/>
      <c r="B1404" s="175"/>
      <c r="C1404" s="175"/>
      <c r="D1404" s="175"/>
      <c r="E1404" s="175"/>
      <c r="F1404" s="175"/>
      <c r="G1404" s="176"/>
      <c r="H1404" s="176"/>
      <c r="I1404" s="175"/>
      <c r="J1404" s="176"/>
      <c r="K1404" s="277"/>
      <c r="L1404" s="281"/>
      <c r="M1404" s="210"/>
      <c r="N1404" s="210"/>
    </row>
    <row r="1405" spans="1:14">
      <c r="A1405" s="282"/>
      <c r="B1405" s="175"/>
      <c r="C1405" s="175"/>
      <c r="D1405" s="175"/>
      <c r="E1405" s="175"/>
      <c r="F1405" s="175"/>
      <c r="G1405" s="176"/>
      <c r="H1405" s="176"/>
      <c r="I1405" s="175"/>
      <c r="J1405" s="176"/>
      <c r="K1405" s="277"/>
      <c r="L1405" s="281"/>
      <c r="M1405" s="210"/>
      <c r="N1405" s="210"/>
    </row>
    <row r="1406" spans="1:14">
      <c r="A1406" s="282"/>
      <c r="B1406" s="175"/>
      <c r="C1406" s="175"/>
      <c r="D1406" s="175"/>
      <c r="E1406" s="175"/>
      <c r="F1406" s="175"/>
      <c r="G1406" s="176"/>
      <c r="H1406" s="176"/>
      <c r="I1406" s="175"/>
      <c r="J1406" s="176"/>
      <c r="K1406" s="277"/>
      <c r="L1406" s="281"/>
      <c r="M1406" s="210"/>
      <c r="N1406" s="210"/>
    </row>
    <row r="1407" spans="1:14">
      <c r="A1407" s="282"/>
      <c r="B1407" s="175"/>
      <c r="C1407" s="175"/>
      <c r="D1407" s="175"/>
      <c r="E1407" s="175"/>
      <c r="F1407" s="175"/>
      <c r="G1407" s="176"/>
      <c r="H1407" s="176"/>
      <c r="I1407" s="175"/>
      <c r="J1407" s="176"/>
      <c r="K1407" s="277"/>
      <c r="L1407" s="281"/>
      <c r="M1407" s="210"/>
      <c r="N1407" s="210"/>
    </row>
    <row r="1408" spans="1:14">
      <c r="A1408" s="282"/>
      <c r="B1408" s="175"/>
      <c r="C1408" s="175"/>
      <c r="D1408" s="175"/>
      <c r="E1408" s="175"/>
      <c r="F1408" s="175"/>
      <c r="G1408" s="176"/>
      <c r="H1408" s="176"/>
      <c r="I1408" s="175"/>
      <c r="J1408" s="176"/>
      <c r="K1408" s="277"/>
      <c r="L1408" s="281"/>
      <c r="M1408" s="210"/>
      <c r="N1408" s="210"/>
    </row>
    <row r="1409" spans="1:14">
      <c r="A1409" s="282"/>
      <c r="B1409" s="175"/>
      <c r="C1409" s="175"/>
      <c r="D1409" s="175"/>
      <c r="E1409" s="175"/>
      <c r="F1409" s="175"/>
      <c r="G1409" s="176"/>
      <c r="H1409" s="176"/>
      <c r="I1409" s="175"/>
      <c r="J1409" s="176"/>
      <c r="K1409" s="277"/>
      <c r="L1409" s="281"/>
      <c r="M1409" s="210"/>
      <c r="N1409" s="210"/>
    </row>
    <row r="1410" spans="1:14">
      <c r="A1410" s="282"/>
      <c r="B1410" s="175"/>
      <c r="C1410" s="175"/>
      <c r="D1410" s="175"/>
      <c r="E1410" s="175"/>
      <c r="F1410" s="175"/>
      <c r="G1410" s="176"/>
      <c r="H1410" s="176"/>
      <c r="I1410" s="175"/>
      <c r="J1410" s="176"/>
      <c r="K1410" s="277"/>
      <c r="L1410" s="281"/>
      <c r="M1410" s="210"/>
      <c r="N1410" s="210"/>
    </row>
    <row r="1411" spans="1:14">
      <c r="A1411" s="282"/>
      <c r="B1411" s="175"/>
      <c r="C1411" s="175"/>
      <c r="D1411" s="175"/>
      <c r="E1411" s="175"/>
      <c r="F1411" s="175"/>
      <c r="G1411" s="176"/>
      <c r="H1411" s="176"/>
      <c r="I1411" s="175"/>
      <c r="J1411" s="176"/>
      <c r="K1411" s="277"/>
      <c r="L1411" s="281"/>
      <c r="M1411" s="210"/>
      <c r="N1411" s="210"/>
    </row>
    <row r="1412" spans="1:14">
      <c r="A1412" s="282"/>
      <c r="B1412" s="175"/>
      <c r="C1412" s="175"/>
      <c r="D1412" s="175"/>
      <c r="E1412" s="175"/>
      <c r="F1412" s="175"/>
      <c r="G1412" s="176"/>
      <c r="H1412" s="176"/>
      <c r="I1412" s="175"/>
      <c r="J1412" s="176"/>
      <c r="K1412" s="277"/>
      <c r="L1412" s="281"/>
      <c r="M1412" s="210"/>
      <c r="N1412" s="210"/>
    </row>
    <row r="1413" spans="1:14">
      <c r="A1413" s="282"/>
      <c r="B1413" s="175"/>
      <c r="C1413" s="175"/>
      <c r="D1413" s="175"/>
      <c r="E1413" s="175"/>
      <c r="F1413" s="175"/>
      <c r="G1413" s="176"/>
      <c r="H1413" s="176"/>
      <c r="I1413" s="175"/>
      <c r="J1413" s="176"/>
      <c r="K1413" s="277"/>
      <c r="L1413" s="281"/>
      <c r="M1413" s="210"/>
      <c r="N1413" s="210"/>
    </row>
    <row r="1414" spans="1:14">
      <c r="A1414" s="282"/>
      <c r="B1414" s="175"/>
      <c r="C1414" s="175"/>
      <c r="D1414" s="175"/>
      <c r="E1414" s="175"/>
      <c r="F1414" s="175"/>
      <c r="G1414" s="176"/>
      <c r="H1414" s="176"/>
      <c r="I1414" s="175"/>
      <c r="J1414" s="176"/>
      <c r="K1414" s="277"/>
      <c r="L1414" s="281"/>
      <c r="M1414" s="210"/>
      <c r="N1414" s="210"/>
    </row>
    <row r="1415" spans="1:14">
      <c r="A1415" s="282"/>
      <c r="B1415" s="175"/>
      <c r="C1415" s="175"/>
      <c r="D1415" s="175"/>
      <c r="E1415" s="175"/>
      <c r="F1415" s="175"/>
      <c r="G1415" s="176"/>
      <c r="H1415" s="176"/>
      <c r="I1415" s="175"/>
      <c r="J1415" s="176"/>
      <c r="K1415" s="277"/>
      <c r="L1415" s="281"/>
      <c r="M1415" s="210"/>
      <c r="N1415" s="210"/>
    </row>
    <row r="1416" spans="1:14">
      <c r="A1416" s="282"/>
      <c r="B1416" s="175"/>
      <c r="C1416" s="175"/>
      <c r="D1416" s="175"/>
      <c r="E1416" s="175"/>
      <c r="F1416" s="175"/>
      <c r="G1416" s="176"/>
      <c r="H1416" s="176"/>
      <c r="I1416" s="175"/>
      <c r="J1416" s="176"/>
      <c r="K1416" s="277"/>
      <c r="L1416" s="281"/>
      <c r="M1416" s="210"/>
      <c r="N1416" s="210"/>
    </row>
    <row r="1417" spans="1:14">
      <c r="A1417" s="282"/>
      <c r="B1417" s="175"/>
      <c r="C1417" s="175"/>
      <c r="D1417" s="175"/>
      <c r="E1417" s="175"/>
      <c r="F1417" s="175"/>
      <c r="G1417" s="176"/>
      <c r="H1417" s="176"/>
      <c r="I1417" s="175"/>
      <c r="J1417" s="176"/>
      <c r="K1417" s="277"/>
      <c r="L1417" s="281"/>
      <c r="M1417" s="210"/>
      <c r="N1417" s="210"/>
    </row>
    <row r="1418" spans="1:14">
      <c r="A1418" s="282"/>
      <c r="B1418" s="175"/>
      <c r="C1418" s="175"/>
      <c r="D1418" s="175"/>
      <c r="E1418" s="175"/>
      <c r="F1418" s="175"/>
      <c r="G1418" s="176"/>
      <c r="H1418" s="176"/>
      <c r="I1418" s="175"/>
      <c r="J1418" s="176"/>
      <c r="K1418" s="277"/>
      <c r="L1418" s="281"/>
      <c r="M1418" s="210"/>
      <c r="N1418" s="210"/>
    </row>
    <row r="1419" spans="1:14">
      <c r="A1419" s="282"/>
      <c r="B1419" s="175"/>
      <c r="C1419" s="175"/>
      <c r="D1419" s="175"/>
      <c r="E1419" s="175"/>
      <c r="F1419" s="175"/>
      <c r="G1419" s="176"/>
      <c r="H1419" s="176"/>
      <c r="I1419" s="175"/>
      <c r="J1419" s="176"/>
      <c r="K1419" s="277"/>
      <c r="L1419" s="281"/>
      <c r="M1419" s="210"/>
      <c r="N1419" s="210"/>
    </row>
    <row r="1420" spans="1:14">
      <c r="A1420" s="282"/>
      <c r="B1420" s="175"/>
      <c r="C1420" s="175"/>
      <c r="D1420" s="175"/>
      <c r="E1420" s="175"/>
      <c r="F1420" s="175"/>
      <c r="G1420" s="176"/>
      <c r="H1420" s="176"/>
      <c r="I1420" s="175"/>
      <c r="J1420" s="176"/>
      <c r="K1420" s="277"/>
      <c r="L1420" s="281"/>
      <c r="M1420" s="210"/>
      <c r="N1420" s="210"/>
    </row>
    <row r="1421" spans="1:14">
      <c r="A1421" s="282"/>
      <c r="B1421" s="175"/>
      <c r="C1421" s="175"/>
      <c r="D1421" s="175"/>
      <c r="E1421" s="175"/>
      <c r="F1421" s="175"/>
      <c r="G1421" s="176"/>
      <c r="H1421" s="176"/>
      <c r="I1421" s="175"/>
      <c r="J1421" s="176"/>
      <c r="K1421" s="277"/>
      <c r="L1421" s="281"/>
      <c r="M1421" s="210"/>
      <c r="N1421" s="210"/>
    </row>
    <row r="1422" spans="1:14">
      <c r="A1422" s="282"/>
      <c r="B1422" s="175"/>
      <c r="C1422" s="175"/>
      <c r="D1422" s="175"/>
      <c r="E1422" s="175"/>
      <c r="F1422" s="175"/>
      <c r="G1422" s="176"/>
      <c r="H1422" s="176"/>
      <c r="I1422" s="175"/>
      <c r="J1422" s="176"/>
      <c r="K1422" s="277"/>
      <c r="L1422" s="281"/>
      <c r="M1422" s="210"/>
      <c r="N1422" s="210"/>
    </row>
    <row r="1423" spans="1:14">
      <c r="A1423" s="282"/>
      <c r="B1423" s="175"/>
      <c r="C1423" s="175"/>
      <c r="D1423" s="175"/>
      <c r="E1423" s="175"/>
      <c r="F1423" s="175"/>
      <c r="G1423" s="176"/>
      <c r="H1423" s="176"/>
      <c r="I1423" s="175"/>
      <c r="J1423" s="176"/>
      <c r="K1423" s="277"/>
      <c r="L1423" s="281"/>
      <c r="M1423" s="210"/>
      <c r="N1423" s="210"/>
    </row>
    <row r="1424" spans="1:14">
      <c r="A1424" s="282"/>
      <c r="B1424" s="175"/>
      <c r="C1424" s="175"/>
      <c r="D1424" s="175"/>
      <c r="E1424" s="175"/>
      <c r="F1424" s="175"/>
      <c r="G1424" s="176"/>
      <c r="H1424" s="176"/>
      <c r="I1424" s="175"/>
      <c r="J1424" s="176"/>
      <c r="K1424" s="277"/>
      <c r="L1424" s="281"/>
      <c r="M1424" s="210"/>
      <c r="N1424" s="210"/>
    </row>
    <row r="1425" spans="1:14">
      <c r="A1425" s="282"/>
      <c r="B1425" s="175"/>
      <c r="C1425" s="175"/>
      <c r="D1425" s="175"/>
      <c r="E1425" s="175"/>
      <c r="F1425" s="175"/>
      <c r="G1425" s="176"/>
      <c r="H1425" s="176"/>
      <c r="I1425" s="175"/>
      <c r="J1425" s="176"/>
      <c r="K1425" s="277"/>
      <c r="L1425" s="281"/>
      <c r="M1425" s="210"/>
      <c r="N1425" s="210"/>
    </row>
    <row r="1426" spans="1:14">
      <c r="A1426" s="282"/>
      <c r="B1426" s="175"/>
      <c r="C1426" s="175"/>
      <c r="D1426" s="175"/>
      <c r="E1426" s="175"/>
      <c r="F1426" s="175"/>
      <c r="G1426" s="176"/>
      <c r="H1426" s="176"/>
      <c r="I1426" s="175"/>
      <c r="J1426" s="176"/>
      <c r="K1426" s="277"/>
      <c r="L1426" s="281"/>
      <c r="M1426" s="210"/>
      <c r="N1426" s="210"/>
    </row>
    <row r="1427" spans="1:14">
      <c r="A1427" s="282"/>
      <c r="B1427" s="175"/>
      <c r="C1427" s="175"/>
      <c r="D1427" s="175"/>
      <c r="E1427" s="175"/>
      <c r="F1427" s="175"/>
      <c r="G1427" s="176"/>
      <c r="H1427" s="176"/>
      <c r="I1427" s="175"/>
      <c r="J1427" s="176"/>
      <c r="K1427" s="277"/>
      <c r="L1427" s="281"/>
      <c r="M1427" s="210"/>
      <c r="N1427" s="210"/>
    </row>
    <row r="1428" spans="1:14">
      <c r="A1428" s="282"/>
      <c r="B1428" s="175"/>
      <c r="C1428" s="175"/>
      <c r="D1428" s="175"/>
      <c r="E1428" s="175"/>
      <c r="F1428" s="175"/>
      <c r="G1428" s="176"/>
      <c r="H1428" s="176"/>
      <c r="I1428" s="175"/>
      <c r="J1428" s="176"/>
      <c r="K1428" s="277"/>
      <c r="L1428" s="281"/>
      <c r="M1428" s="210"/>
      <c r="N1428" s="210"/>
    </row>
    <row r="1429" spans="1:14">
      <c r="A1429" s="282"/>
      <c r="B1429" s="175"/>
      <c r="C1429" s="175"/>
      <c r="D1429" s="175"/>
      <c r="E1429" s="175"/>
      <c r="F1429" s="175"/>
      <c r="G1429" s="176"/>
      <c r="H1429" s="176"/>
      <c r="I1429" s="175"/>
      <c r="J1429" s="176"/>
      <c r="K1429" s="277"/>
      <c r="L1429" s="281"/>
      <c r="M1429" s="210"/>
      <c r="N1429" s="210"/>
    </row>
    <row r="1430" spans="1:14">
      <c r="A1430" s="282"/>
      <c r="B1430" s="175"/>
      <c r="C1430" s="175"/>
      <c r="D1430" s="175"/>
      <c r="E1430" s="175"/>
      <c r="F1430" s="175"/>
      <c r="G1430" s="176"/>
      <c r="H1430" s="176"/>
      <c r="I1430" s="175"/>
      <c r="J1430" s="176"/>
      <c r="K1430" s="277"/>
      <c r="L1430" s="281"/>
      <c r="M1430" s="210"/>
      <c r="N1430" s="210"/>
    </row>
    <row r="1431" spans="1:14">
      <c r="A1431" s="282"/>
      <c r="B1431" s="175"/>
      <c r="C1431" s="175"/>
      <c r="D1431" s="175"/>
      <c r="E1431" s="175"/>
      <c r="F1431" s="175"/>
      <c r="G1431" s="176"/>
      <c r="H1431" s="176"/>
      <c r="I1431" s="175"/>
      <c r="J1431" s="176"/>
      <c r="K1431" s="277"/>
      <c r="L1431" s="281"/>
      <c r="M1431" s="210"/>
      <c r="N1431" s="210"/>
    </row>
    <row r="1432" spans="1:14">
      <c r="A1432" s="282"/>
      <c r="B1432" s="175"/>
      <c r="C1432" s="175"/>
      <c r="D1432" s="175"/>
      <c r="E1432" s="175"/>
      <c r="F1432" s="175"/>
      <c r="G1432" s="176"/>
      <c r="H1432" s="176"/>
      <c r="I1432" s="175"/>
      <c r="J1432" s="176"/>
      <c r="K1432" s="277"/>
      <c r="L1432" s="281"/>
      <c r="M1432" s="210"/>
      <c r="N1432" s="210"/>
    </row>
    <row r="1433" spans="1:14">
      <c r="A1433" s="282"/>
      <c r="B1433" s="175"/>
      <c r="C1433" s="175"/>
      <c r="D1433" s="175"/>
      <c r="E1433" s="175"/>
      <c r="F1433" s="175"/>
      <c r="G1433" s="176"/>
      <c r="H1433" s="176"/>
      <c r="I1433" s="175"/>
      <c r="J1433" s="176"/>
      <c r="K1433" s="277"/>
      <c r="L1433" s="281"/>
      <c r="M1433" s="210"/>
      <c r="N1433" s="210"/>
    </row>
    <row r="1434" spans="1:14">
      <c r="A1434" s="282"/>
      <c r="B1434" s="175"/>
      <c r="C1434" s="175"/>
      <c r="D1434" s="175"/>
      <c r="E1434" s="175"/>
      <c r="F1434" s="175"/>
      <c r="G1434" s="176"/>
      <c r="H1434" s="176"/>
      <c r="I1434" s="175"/>
      <c r="J1434" s="176"/>
      <c r="K1434" s="277"/>
      <c r="L1434" s="281"/>
      <c r="M1434" s="210"/>
      <c r="N1434" s="210"/>
    </row>
    <row r="1435" spans="1:14">
      <c r="A1435" s="282"/>
      <c r="B1435" s="175"/>
      <c r="C1435" s="175"/>
      <c r="D1435" s="175"/>
      <c r="E1435" s="175"/>
      <c r="F1435" s="175"/>
      <c r="G1435" s="176"/>
      <c r="H1435" s="176"/>
      <c r="I1435" s="175"/>
      <c r="J1435" s="176"/>
      <c r="K1435" s="277"/>
      <c r="L1435" s="281"/>
      <c r="M1435" s="210"/>
      <c r="N1435" s="210"/>
    </row>
    <row r="1436" spans="1:14">
      <c r="A1436" s="282"/>
      <c r="B1436" s="175"/>
      <c r="C1436" s="175"/>
      <c r="D1436" s="175"/>
      <c r="E1436" s="175"/>
      <c r="F1436" s="175"/>
      <c r="G1436" s="176"/>
      <c r="H1436" s="176"/>
      <c r="I1436" s="175"/>
      <c r="J1436" s="176"/>
      <c r="K1436" s="277"/>
      <c r="L1436" s="281"/>
      <c r="M1436" s="210"/>
      <c r="N1436" s="210"/>
    </row>
    <row r="1437" spans="1:14">
      <c r="A1437" s="282"/>
      <c r="B1437" s="175"/>
      <c r="C1437" s="175"/>
      <c r="D1437" s="175"/>
      <c r="E1437" s="175"/>
      <c r="F1437" s="175"/>
      <c r="G1437" s="176"/>
      <c r="H1437" s="176"/>
      <c r="I1437" s="175"/>
      <c r="J1437" s="176"/>
      <c r="K1437" s="277"/>
      <c r="L1437" s="281"/>
      <c r="M1437" s="210"/>
      <c r="N1437" s="210"/>
    </row>
    <row r="1438" spans="1:14">
      <c r="A1438" s="282"/>
      <c r="B1438" s="175"/>
      <c r="C1438" s="175"/>
      <c r="D1438" s="175"/>
      <c r="E1438" s="175"/>
      <c r="F1438" s="175"/>
      <c r="G1438" s="176"/>
      <c r="H1438" s="176"/>
      <c r="I1438" s="175"/>
      <c r="J1438" s="176"/>
      <c r="K1438" s="277"/>
      <c r="L1438" s="281"/>
      <c r="M1438" s="210"/>
      <c r="N1438" s="210"/>
    </row>
    <row r="1439" spans="1:14">
      <c r="A1439" s="282"/>
      <c r="B1439" s="175"/>
      <c r="C1439" s="175"/>
      <c r="D1439" s="175"/>
      <c r="E1439" s="175"/>
      <c r="F1439" s="175"/>
      <c r="G1439" s="176"/>
      <c r="H1439" s="176"/>
      <c r="I1439" s="175"/>
      <c r="J1439" s="176"/>
      <c r="K1439" s="277"/>
      <c r="L1439" s="281"/>
      <c r="M1439" s="210"/>
      <c r="N1439" s="210"/>
    </row>
    <row r="1440" spans="1:14">
      <c r="A1440" s="282"/>
      <c r="B1440" s="175"/>
      <c r="C1440" s="175"/>
      <c r="D1440" s="175"/>
      <c r="E1440" s="175"/>
      <c r="F1440" s="175"/>
      <c r="G1440" s="176"/>
      <c r="H1440" s="176"/>
      <c r="I1440" s="175"/>
      <c r="J1440" s="176"/>
      <c r="K1440" s="277"/>
      <c r="L1440" s="281"/>
      <c r="M1440" s="210"/>
      <c r="N1440" s="210"/>
    </row>
    <row r="1441" spans="1:14">
      <c r="A1441" s="282"/>
      <c r="B1441" s="175"/>
      <c r="C1441" s="175"/>
      <c r="D1441" s="175"/>
      <c r="E1441" s="175"/>
      <c r="F1441" s="175"/>
      <c r="G1441" s="176"/>
      <c r="H1441" s="176"/>
      <c r="I1441" s="175"/>
      <c r="J1441" s="176"/>
      <c r="K1441" s="277"/>
      <c r="L1441" s="281"/>
      <c r="M1441" s="210"/>
      <c r="N1441" s="210"/>
    </row>
    <row r="1442" spans="1:14">
      <c r="A1442" s="282"/>
      <c r="B1442" s="175"/>
      <c r="C1442" s="175"/>
      <c r="D1442" s="175"/>
      <c r="E1442" s="175"/>
      <c r="F1442" s="175"/>
      <c r="G1442" s="176"/>
      <c r="H1442" s="176"/>
      <c r="I1442" s="175"/>
      <c r="J1442" s="176"/>
      <c r="K1442" s="277"/>
      <c r="L1442" s="281"/>
      <c r="M1442" s="210"/>
      <c r="N1442" s="210"/>
    </row>
    <row r="1443" spans="1:14">
      <c r="A1443" s="282"/>
      <c r="B1443" s="175"/>
      <c r="C1443" s="175"/>
      <c r="D1443" s="175"/>
      <c r="E1443" s="175"/>
      <c r="F1443" s="175"/>
      <c r="G1443" s="176"/>
      <c r="H1443" s="176"/>
      <c r="I1443" s="175"/>
      <c r="J1443" s="176"/>
      <c r="K1443" s="277"/>
      <c r="L1443" s="281"/>
      <c r="M1443" s="210"/>
      <c r="N1443" s="210"/>
    </row>
    <row r="1444" spans="1:14">
      <c r="A1444" s="282"/>
      <c r="B1444" s="175"/>
      <c r="C1444" s="175"/>
      <c r="D1444" s="175"/>
      <c r="E1444" s="175"/>
      <c r="F1444" s="175"/>
      <c r="G1444" s="176"/>
      <c r="H1444" s="176"/>
      <c r="I1444" s="175"/>
      <c r="J1444" s="176"/>
      <c r="K1444" s="277"/>
      <c r="L1444" s="281"/>
      <c r="M1444" s="210"/>
      <c r="N1444" s="210"/>
    </row>
    <row r="1445" spans="1:14">
      <c r="A1445" s="282"/>
      <c r="B1445" s="175"/>
      <c r="C1445" s="175"/>
      <c r="D1445" s="175"/>
      <c r="E1445" s="175"/>
      <c r="F1445" s="175"/>
      <c r="G1445" s="176"/>
      <c r="H1445" s="176"/>
      <c r="I1445" s="175"/>
      <c r="J1445" s="176"/>
      <c r="K1445" s="277"/>
      <c r="L1445" s="281"/>
      <c r="M1445" s="210"/>
      <c r="N1445" s="210"/>
    </row>
    <row r="1446" spans="1:14">
      <c r="A1446" s="282"/>
      <c r="B1446" s="175"/>
      <c r="C1446" s="175"/>
      <c r="D1446" s="175"/>
      <c r="E1446" s="175"/>
      <c r="F1446" s="175"/>
      <c r="G1446" s="176"/>
      <c r="H1446" s="176"/>
      <c r="I1446" s="175"/>
      <c r="J1446" s="176"/>
      <c r="K1446" s="277"/>
      <c r="L1446" s="281"/>
      <c r="M1446" s="210"/>
      <c r="N1446" s="210"/>
    </row>
    <row r="1447" spans="1:14">
      <c r="A1447" s="282"/>
      <c r="B1447" s="175"/>
      <c r="C1447" s="175"/>
      <c r="D1447" s="175"/>
      <c r="E1447" s="175"/>
      <c r="F1447" s="175"/>
      <c r="G1447" s="176"/>
      <c r="H1447" s="176"/>
      <c r="I1447" s="175"/>
      <c r="J1447" s="176"/>
      <c r="K1447" s="277"/>
      <c r="L1447" s="281"/>
      <c r="M1447" s="210"/>
      <c r="N1447" s="210"/>
    </row>
    <row r="1448" spans="1:14">
      <c r="A1448" s="282"/>
      <c r="B1448" s="175"/>
      <c r="C1448" s="175"/>
      <c r="D1448" s="175"/>
      <c r="E1448" s="175"/>
      <c r="F1448" s="175"/>
      <c r="G1448" s="176"/>
      <c r="H1448" s="176"/>
      <c r="I1448" s="175"/>
      <c r="J1448" s="176"/>
      <c r="K1448" s="277"/>
      <c r="L1448" s="281"/>
      <c r="M1448" s="210"/>
      <c r="N1448" s="210"/>
    </row>
    <row r="1449" spans="1:14">
      <c r="A1449" s="282"/>
      <c r="B1449" s="175"/>
      <c r="C1449" s="175"/>
      <c r="D1449" s="175"/>
      <c r="E1449" s="175"/>
      <c r="F1449" s="175"/>
      <c r="G1449" s="176"/>
      <c r="H1449" s="176"/>
      <c r="I1449" s="175"/>
      <c r="J1449" s="176"/>
      <c r="K1449" s="277"/>
      <c r="L1449" s="281"/>
      <c r="M1449" s="210"/>
      <c r="N1449" s="210"/>
    </row>
    <row r="1450" spans="1:14">
      <c r="A1450" s="282"/>
      <c r="B1450" s="175"/>
      <c r="C1450" s="175"/>
      <c r="D1450" s="175"/>
      <c r="E1450" s="175"/>
      <c r="F1450" s="175"/>
      <c r="G1450" s="176"/>
      <c r="H1450" s="176"/>
      <c r="I1450" s="175"/>
      <c r="J1450" s="176"/>
      <c r="K1450" s="277"/>
      <c r="L1450" s="281"/>
      <c r="M1450" s="210"/>
      <c r="N1450" s="210"/>
    </row>
    <row r="1451" spans="1:14">
      <c r="A1451" s="282"/>
      <c r="B1451" s="175"/>
      <c r="C1451" s="175"/>
      <c r="D1451" s="175"/>
      <c r="E1451" s="175"/>
      <c r="F1451" s="175"/>
      <c r="G1451" s="176"/>
      <c r="H1451" s="176"/>
      <c r="I1451" s="175"/>
      <c r="J1451" s="176"/>
      <c r="K1451" s="277"/>
      <c r="L1451" s="281"/>
      <c r="M1451" s="210"/>
      <c r="N1451" s="210"/>
    </row>
    <row r="1452" spans="1:14">
      <c r="A1452" s="282"/>
      <c r="B1452" s="175"/>
      <c r="C1452" s="175"/>
      <c r="D1452" s="175"/>
      <c r="E1452" s="175"/>
      <c r="F1452" s="175"/>
      <c r="G1452" s="176"/>
      <c r="H1452" s="176"/>
      <c r="I1452" s="175"/>
      <c r="J1452" s="176"/>
      <c r="K1452" s="277"/>
      <c r="L1452" s="281"/>
      <c r="M1452" s="210"/>
      <c r="N1452" s="210"/>
    </row>
    <row r="1453" spans="1:14">
      <c r="A1453" s="282"/>
      <c r="B1453" s="175"/>
      <c r="C1453" s="175"/>
      <c r="D1453" s="175"/>
      <c r="E1453" s="175"/>
      <c r="F1453" s="175"/>
      <c r="G1453" s="176"/>
      <c r="H1453" s="176"/>
      <c r="I1453" s="175"/>
      <c r="J1453" s="176"/>
      <c r="K1453" s="277"/>
      <c r="L1453" s="281"/>
      <c r="M1453" s="210"/>
      <c r="N1453" s="210"/>
    </row>
    <row r="1454" spans="1:14">
      <c r="A1454" s="282"/>
      <c r="B1454" s="175"/>
      <c r="C1454" s="175"/>
      <c r="D1454" s="175"/>
      <c r="E1454" s="175"/>
      <c r="F1454" s="175"/>
      <c r="G1454" s="176"/>
      <c r="H1454" s="176"/>
      <c r="I1454" s="175"/>
      <c r="J1454" s="176"/>
      <c r="K1454" s="277"/>
      <c r="L1454" s="281"/>
      <c r="M1454" s="210"/>
      <c r="N1454" s="210"/>
    </row>
    <row r="1455" spans="1:14">
      <c r="A1455" s="282"/>
      <c r="B1455" s="175"/>
      <c r="C1455" s="175"/>
      <c r="D1455" s="175"/>
      <c r="E1455" s="175"/>
      <c r="F1455" s="175"/>
      <c r="G1455" s="176"/>
      <c r="H1455" s="176"/>
      <c r="I1455" s="175"/>
      <c r="J1455" s="176"/>
      <c r="K1455" s="277"/>
      <c r="L1455" s="281"/>
      <c r="M1455" s="210"/>
      <c r="N1455" s="210"/>
    </row>
    <row r="1456" spans="1:14">
      <c r="A1456" s="282"/>
      <c r="B1456" s="175"/>
      <c r="C1456" s="175"/>
      <c r="D1456" s="175"/>
      <c r="E1456" s="175"/>
      <c r="F1456" s="175"/>
      <c r="G1456" s="176"/>
      <c r="H1456" s="176"/>
      <c r="I1456" s="175"/>
      <c r="J1456" s="176"/>
      <c r="K1456" s="277"/>
      <c r="L1456" s="281"/>
      <c r="M1456" s="210"/>
      <c r="N1456" s="210"/>
    </row>
    <row r="1457" spans="1:14">
      <c r="A1457" s="282"/>
      <c r="B1457" s="175"/>
      <c r="C1457" s="175"/>
      <c r="D1457" s="175"/>
      <c r="E1457" s="175"/>
      <c r="F1457" s="175"/>
      <c r="G1457" s="176"/>
      <c r="H1457" s="176"/>
      <c r="I1457" s="175"/>
      <c r="J1457" s="176"/>
      <c r="K1457" s="277"/>
      <c r="L1457" s="281"/>
      <c r="M1457" s="210"/>
      <c r="N1457" s="210"/>
    </row>
    <row r="1458" spans="1:14">
      <c r="A1458" s="282"/>
      <c r="B1458" s="175"/>
      <c r="C1458" s="175"/>
      <c r="D1458" s="175"/>
      <c r="E1458" s="175"/>
      <c r="F1458" s="175"/>
      <c r="G1458" s="176"/>
      <c r="H1458" s="176"/>
      <c r="I1458" s="175"/>
      <c r="J1458" s="176"/>
      <c r="K1458" s="277"/>
      <c r="L1458" s="281"/>
      <c r="M1458" s="210"/>
      <c r="N1458" s="210"/>
    </row>
    <row r="1459" spans="1:14">
      <c r="A1459" s="282"/>
      <c r="B1459" s="175"/>
      <c r="C1459" s="175"/>
      <c r="D1459" s="175"/>
      <c r="E1459" s="175"/>
      <c r="F1459" s="175"/>
      <c r="G1459" s="176"/>
      <c r="H1459" s="176"/>
      <c r="I1459" s="175"/>
      <c r="J1459" s="176"/>
      <c r="K1459" s="277"/>
      <c r="L1459" s="281"/>
      <c r="M1459" s="210"/>
      <c r="N1459" s="210"/>
    </row>
    <row r="1460" spans="1:14">
      <c r="A1460" s="282"/>
      <c r="B1460" s="175"/>
      <c r="C1460" s="175"/>
      <c r="D1460" s="175"/>
      <c r="E1460" s="175"/>
      <c r="F1460" s="175"/>
      <c r="G1460" s="176"/>
      <c r="H1460" s="176"/>
      <c r="I1460" s="175"/>
      <c r="J1460" s="176"/>
      <c r="K1460" s="277"/>
      <c r="L1460" s="281"/>
      <c r="M1460" s="210"/>
      <c r="N1460" s="210"/>
    </row>
    <row r="1461" spans="1:14">
      <c r="A1461" s="282"/>
      <c r="B1461" s="175"/>
      <c r="C1461" s="175"/>
      <c r="D1461" s="175"/>
      <c r="E1461" s="175"/>
      <c r="F1461" s="175"/>
      <c r="G1461" s="176"/>
      <c r="H1461" s="176"/>
      <c r="I1461" s="175"/>
      <c r="J1461" s="176"/>
      <c r="K1461" s="277"/>
      <c r="L1461" s="281"/>
      <c r="M1461" s="210"/>
      <c r="N1461" s="210"/>
    </row>
    <row r="1462" spans="1:14">
      <c r="A1462" s="282"/>
      <c r="B1462" s="175"/>
      <c r="C1462" s="175"/>
      <c r="D1462" s="175"/>
      <c r="E1462" s="175"/>
      <c r="F1462" s="175"/>
      <c r="G1462" s="176"/>
      <c r="H1462" s="176"/>
      <c r="I1462" s="175"/>
      <c r="J1462" s="176"/>
      <c r="K1462" s="277"/>
      <c r="L1462" s="281"/>
      <c r="M1462" s="210"/>
      <c r="N1462" s="210"/>
    </row>
    <row r="1463" spans="1:14">
      <c r="A1463" s="282"/>
      <c r="B1463" s="175"/>
      <c r="C1463" s="175"/>
      <c r="D1463" s="175"/>
      <c r="E1463" s="175"/>
      <c r="F1463" s="175"/>
      <c r="G1463" s="176"/>
      <c r="H1463" s="176"/>
      <c r="I1463" s="175"/>
      <c r="J1463" s="176"/>
      <c r="K1463" s="277"/>
      <c r="L1463" s="281"/>
      <c r="M1463" s="210"/>
      <c r="N1463" s="210"/>
    </row>
    <row r="1464" spans="1:14">
      <c r="A1464" s="282"/>
      <c r="B1464" s="175"/>
      <c r="C1464" s="175"/>
      <c r="D1464" s="175"/>
      <c r="E1464" s="175"/>
      <c r="F1464" s="175"/>
      <c r="G1464" s="176"/>
      <c r="H1464" s="176"/>
      <c r="I1464" s="175"/>
      <c r="J1464" s="176"/>
      <c r="K1464" s="277"/>
      <c r="L1464" s="281"/>
      <c r="M1464" s="210"/>
      <c r="N1464" s="210"/>
    </row>
    <row r="1465" spans="1:14">
      <c r="A1465" s="282"/>
      <c r="B1465" s="175"/>
      <c r="C1465" s="175"/>
      <c r="D1465" s="175"/>
      <c r="E1465" s="175"/>
      <c r="F1465" s="175"/>
      <c r="G1465" s="176"/>
      <c r="H1465" s="176"/>
      <c r="I1465" s="175"/>
      <c r="J1465" s="176"/>
      <c r="K1465" s="277"/>
      <c r="L1465" s="281"/>
      <c r="M1465" s="210"/>
      <c r="N1465" s="210"/>
    </row>
    <row r="1466" spans="1:14">
      <c r="A1466" s="282"/>
      <c r="B1466" s="175"/>
      <c r="C1466" s="175"/>
      <c r="D1466" s="175"/>
      <c r="E1466" s="175"/>
      <c r="F1466" s="175"/>
      <c r="G1466" s="176"/>
      <c r="H1466" s="176"/>
      <c r="I1466" s="175"/>
      <c r="J1466" s="176"/>
      <c r="K1466" s="277"/>
      <c r="L1466" s="281"/>
      <c r="M1466" s="210"/>
      <c r="N1466" s="210"/>
    </row>
    <row r="1467" spans="1:14">
      <c r="A1467" s="282"/>
      <c r="B1467" s="175"/>
      <c r="C1467" s="175"/>
      <c r="D1467" s="175"/>
      <c r="E1467" s="175"/>
      <c r="F1467" s="175"/>
      <c r="G1467" s="176"/>
      <c r="H1467" s="176"/>
      <c r="I1467" s="175"/>
      <c r="J1467" s="176"/>
      <c r="K1467" s="277"/>
      <c r="L1467" s="281"/>
      <c r="M1467" s="210"/>
      <c r="N1467" s="210"/>
    </row>
    <row r="1468" spans="1:14">
      <c r="A1468" s="282"/>
      <c r="B1468" s="175"/>
      <c r="C1468" s="175"/>
      <c r="D1468" s="175"/>
      <c r="E1468" s="175"/>
      <c r="F1468" s="175"/>
      <c r="G1468" s="176"/>
      <c r="H1468" s="176"/>
      <c r="I1468" s="175"/>
      <c r="J1468" s="176"/>
      <c r="K1468" s="277"/>
      <c r="L1468" s="281"/>
      <c r="M1468" s="210"/>
      <c r="N1468" s="210"/>
    </row>
    <row r="1469" spans="1:14">
      <c r="A1469" s="282"/>
      <c r="B1469" s="175"/>
      <c r="C1469" s="175"/>
      <c r="D1469" s="175"/>
      <c r="E1469" s="175"/>
      <c r="F1469" s="175"/>
      <c r="G1469" s="176"/>
      <c r="H1469" s="176"/>
      <c r="I1469" s="175"/>
      <c r="J1469" s="176"/>
      <c r="K1469" s="277"/>
      <c r="L1469" s="281"/>
      <c r="M1469" s="210"/>
      <c r="N1469" s="210"/>
    </row>
    <row r="1470" spans="1:14">
      <c r="A1470" s="282"/>
      <c r="B1470" s="175"/>
      <c r="C1470" s="175"/>
      <c r="D1470" s="175"/>
      <c r="E1470" s="175"/>
      <c r="F1470" s="175"/>
      <c r="G1470" s="176"/>
      <c r="H1470" s="176"/>
      <c r="I1470" s="175"/>
      <c r="J1470" s="176"/>
      <c r="K1470" s="277"/>
      <c r="L1470" s="281"/>
      <c r="M1470" s="210"/>
      <c r="N1470" s="210"/>
    </row>
    <row r="1471" spans="1:14">
      <c r="A1471" s="282"/>
      <c r="B1471" s="175"/>
      <c r="C1471" s="175"/>
      <c r="D1471" s="175"/>
      <c r="E1471" s="175"/>
      <c r="F1471" s="175"/>
      <c r="G1471" s="176"/>
      <c r="H1471" s="176"/>
      <c r="I1471" s="175"/>
      <c r="J1471" s="176"/>
      <c r="K1471" s="277"/>
      <c r="L1471" s="281"/>
      <c r="M1471" s="210"/>
      <c r="N1471" s="210"/>
    </row>
    <row r="1472" spans="1:14">
      <c r="A1472" s="282"/>
      <c r="B1472" s="175"/>
      <c r="C1472" s="175"/>
      <c r="D1472" s="175"/>
      <c r="E1472" s="175"/>
      <c r="F1472" s="175"/>
      <c r="G1472" s="176"/>
      <c r="H1472" s="176"/>
      <c r="I1472" s="175"/>
      <c r="J1472" s="176"/>
      <c r="K1472" s="277"/>
      <c r="L1472" s="281"/>
      <c r="M1472" s="210"/>
      <c r="N1472" s="210"/>
    </row>
    <row r="1473" spans="1:14">
      <c r="A1473" s="282"/>
      <c r="B1473" s="175"/>
      <c r="C1473" s="175"/>
      <c r="D1473" s="175"/>
      <c r="E1473" s="175"/>
      <c r="F1473" s="175"/>
      <c r="G1473" s="176"/>
      <c r="H1473" s="176"/>
      <c r="I1473" s="175"/>
      <c r="J1473" s="176"/>
      <c r="K1473" s="277"/>
      <c r="L1473" s="281"/>
      <c r="M1473" s="210"/>
      <c r="N1473" s="210"/>
    </row>
    <row r="1474" spans="1:14">
      <c r="A1474" s="282"/>
      <c r="B1474" s="175"/>
      <c r="C1474" s="175"/>
      <c r="D1474" s="175"/>
      <c r="E1474" s="175"/>
      <c r="F1474" s="175"/>
      <c r="G1474" s="176"/>
      <c r="H1474" s="176"/>
      <c r="I1474" s="175"/>
      <c r="J1474" s="176"/>
      <c r="K1474" s="277"/>
      <c r="L1474" s="281"/>
      <c r="M1474" s="210"/>
      <c r="N1474" s="210"/>
    </row>
    <row r="1475" spans="1:14">
      <c r="A1475" s="282"/>
      <c r="B1475" s="175"/>
      <c r="C1475" s="175"/>
      <c r="D1475" s="175"/>
      <c r="E1475" s="175"/>
      <c r="F1475" s="175"/>
      <c r="G1475" s="176"/>
      <c r="H1475" s="176"/>
      <c r="I1475" s="175"/>
      <c r="J1475" s="176"/>
      <c r="K1475" s="277"/>
      <c r="L1475" s="281"/>
      <c r="M1475" s="210"/>
      <c r="N1475" s="210"/>
    </row>
    <row r="1476" spans="1:14">
      <c r="A1476" s="282"/>
      <c r="B1476" s="175"/>
      <c r="C1476" s="175"/>
      <c r="D1476" s="175"/>
      <c r="E1476" s="175"/>
      <c r="F1476" s="175"/>
      <c r="G1476" s="176"/>
      <c r="H1476" s="176"/>
      <c r="I1476" s="175"/>
      <c r="J1476" s="176"/>
      <c r="K1476" s="277"/>
      <c r="L1476" s="281"/>
      <c r="M1476" s="210"/>
      <c r="N1476" s="210"/>
    </row>
    <row r="1477" spans="1:14">
      <c r="A1477" s="282"/>
      <c r="B1477" s="175"/>
      <c r="C1477" s="175"/>
      <c r="D1477" s="175"/>
      <c r="E1477" s="175"/>
      <c r="F1477" s="175"/>
      <c r="G1477" s="176"/>
      <c r="H1477" s="176"/>
      <c r="I1477" s="175"/>
      <c r="J1477" s="176"/>
      <c r="K1477" s="277"/>
      <c r="L1477" s="281"/>
      <c r="M1477" s="210"/>
      <c r="N1477" s="210"/>
    </row>
    <row r="1478" spans="1:14">
      <c r="A1478" s="282"/>
      <c r="B1478" s="175"/>
      <c r="C1478" s="175"/>
      <c r="D1478" s="175"/>
      <c r="E1478" s="175"/>
      <c r="F1478" s="175"/>
      <c r="G1478" s="176"/>
      <c r="H1478" s="176"/>
      <c r="I1478" s="175"/>
      <c r="J1478" s="176"/>
      <c r="K1478" s="277"/>
      <c r="L1478" s="281"/>
      <c r="M1478" s="210"/>
      <c r="N1478" s="210"/>
    </row>
    <row r="1479" spans="1:14">
      <c r="A1479" s="282"/>
      <c r="B1479" s="175"/>
      <c r="C1479" s="175"/>
      <c r="D1479" s="175"/>
      <c r="E1479" s="175"/>
      <c r="F1479" s="175"/>
      <c r="G1479" s="176"/>
      <c r="H1479" s="176"/>
      <c r="I1479" s="175"/>
      <c r="J1479" s="176"/>
      <c r="K1479" s="277"/>
      <c r="L1479" s="281"/>
      <c r="M1479" s="210"/>
      <c r="N1479" s="210"/>
    </row>
    <row r="1480" spans="1:14">
      <c r="A1480" s="282"/>
      <c r="B1480" s="175"/>
      <c r="C1480" s="175"/>
      <c r="D1480" s="175"/>
      <c r="E1480" s="175"/>
      <c r="F1480" s="175"/>
      <c r="G1480" s="176"/>
      <c r="H1480" s="176"/>
      <c r="I1480" s="175"/>
      <c r="J1480" s="176"/>
      <c r="K1480" s="277"/>
      <c r="L1480" s="281"/>
      <c r="M1480" s="210"/>
      <c r="N1480" s="210"/>
    </row>
    <row r="1481" spans="1:14">
      <c r="A1481" s="282"/>
      <c r="B1481" s="175"/>
      <c r="C1481" s="175"/>
      <c r="D1481" s="175"/>
      <c r="E1481" s="175"/>
      <c r="F1481" s="175"/>
      <c r="G1481" s="176"/>
      <c r="H1481" s="176"/>
      <c r="I1481" s="175"/>
      <c r="J1481" s="176"/>
      <c r="K1481" s="277"/>
      <c r="L1481" s="281"/>
      <c r="M1481" s="210"/>
      <c r="N1481" s="210"/>
    </row>
    <row r="1482" spans="1:14">
      <c r="A1482" s="282"/>
      <c r="B1482" s="175"/>
      <c r="C1482" s="175"/>
      <c r="D1482" s="175"/>
      <c r="E1482" s="175"/>
      <c r="F1482" s="175"/>
      <c r="G1482" s="176"/>
      <c r="H1482" s="176"/>
      <c r="I1482" s="175"/>
      <c r="J1482" s="176"/>
      <c r="K1482" s="277"/>
      <c r="L1482" s="281"/>
      <c r="M1482" s="210"/>
      <c r="N1482" s="210"/>
    </row>
    <row r="1483" spans="1:14">
      <c r="A1483" s="282"/>
      <c r="B1483" s="175"/>
      <c r="C1483" s="175"/>
      <c r="D1483" s="175"/>
      <c r="E1483" s="175"/>
      <c r="F1483" s="175"/>
      <c r="G1483" s="176"/>
      <c r="H1483" s="176"/>
      <c r="I1483" s="175"/>
      <c r="J1483" s="176"/>
      <c r="K1483" s="277"/>
      <c r="L1483" s="281"/>
      <c r="M1483" s="210"/>
      <c r="N1483" s="210"/>
    </row>
    <row r="1484" spans="1:14">
      <c r="A1484" s="282"/>
      <c r="B1484" s="175"/>
      <c r="C1484" s="175"/>
      <c r="D1484" s="175"/>
      <c r="E1484" s="175"/>
      <c r="F1484" s="175"/>
      <c r="G1484" s="176"/>
      <c r="H1484" s="176"/>
      <c r="I1484" s="175"/>
      <c r="J1484" s="176"/>
      <c r="K1484" s="277"/>
      <c r="L1484" s="281"/>
      <c r="M1484" s="210"/>
      <c r="N1484" s="210"/>
    </row>
    <row r="1485" spans="1:14">
      <c r="A1485" s="282"/>
      <c r="B1485" s="175"/>
      <c r="C1485" s="175"/>
      <c r="D1485" s="175"/>
      <c r="E1485" s="175"/>
      <c r="F1485" s="175"/>
      <c r="G1485" s="176"/>
      <c r="H1485" s="176"/>
      <c r="I1485" s="175"/>
      <c r="J1485" s="176"/>
      <c r="K1485" s="277"/>
      <c r="L1485" s="281"/>
      <c r="M1485" s="210"/>
      <c r="N1485" s="210"/>
    </row>
    <row r="1486" spans="1:14">
      <c r="A1486" s="282"/>
      <c r="B1486" s="175"/>
      <c r="C1486" s="175"/>
      <c r="D1486" s="175"/>
      <c r="E1486" s="175"/>
      <c r="F1486" s="175"/>
      <c r="G1486" s="176"/>
      <c r="H1486" s="176"/>
      <c r="I1486" s="175"/>
      <c r="J1486" s="176"/>
      <c r="K1486" s="277"/>
      <c r="L1486" s="281"/>
      <c r="M1486" s="210"/>
      <c r="N1486" s="210"/>
    </row>
    <row r="1487" spans="1:14">
      <c r="A1487" s="282"/>
      <c r="B1487" s="175"/>
      <c r="C1487" s="175"/>
      <c r="D1487" s="175"/>
      <c r="E1487" s="175"/>
      <c r="F1487" s="175"/>
      <c r="G1487" s="176"/>
      <c r="H1487" s="176"/>
      <c r="I1487" s="175"/>
      <c r="J1487" s="176"/>
      <c r="K1487" s="277"/>
      <c r="L1487" s="281"/>
      <c r="M1487" s="210"/>
      <c r="N1487" s="210"/>
    </row>
    <row r="1488" spans="1:14">
      <c r="A1488" s="282"/>
      <c r="B1488" s="175"/>
      <c r="C1488" s="175"/>
      <c r="D1488" s="175"/>
      <c r="E1488" s="175"/>
      <c r="F1488" s="175"/>
      <c r="G1488" s="176"/>
      <c r="H1488" s="176"/>
      <c r="I1488" s="175"/>
      <c r="J1488" s="176"/>
      <c r="K1488" s="277"/>
      <c r="L1488" s="281"/>
      <c r="M1488" s="210"/>
      <c r="N1488" s="210"/>
    </row>
    <row r="1489" spans="1:14">
      <c r="A1489" s="282"/>
      <c r="B1489" s="175"/>
      <c r="C1489" s="175"/>
      <c r="D1489" s="175"/>
      <c r="E1489" s="175"/>
      <c r="F1489" s="175"/>
      <c r="G1489" s="176"/>
      <c r="H1489" s="176"/>
      <c r="I1489" s="175"/>
      <c r="J1489" s="176"/>
      <c r="K1489" s="277"/>
      <c r="L1489" s="281"/>
      <c r="M1489" s="210"/>
      <c r="N1489" s="210"/>
    </row>
    <row r="1490" spans="1:14">
      <c r="A1490" s="282"/>
      <c r="B1490" s="175"/>
      <c r="C1490" s="175"/>
      <c r="D1490" s="175"/>
      <c r="E1490" s="175"/>
      <c r="F1490" s="175"/>
      <c r="G1490" s="176"/>
      <c r="H1490" s="176"/>
      <c r="I1490" s="175"/>
      <c r="J1490" s="176"/>
      <c r="K1490" s="277"/>
      <c r="L1490" s="281"/>
      <c r="M1490" s="210"/>
      <c r="N1490" s="210"/>
    </row>
    <row r="1491" spans="1:14">
      <c r="A1491" s="282"/>
      <c r="B1491" s="175"/>
      <c r="C1491" s="175"/>
      <c r="D1491" s="175"/>
      <c r="E1491" s="175"/>
      <c r="F1491" s="175"/>
      <c r="G1491" s="176"/>
      <c r="H1491" s="176"/>
      <c r="I1491" s="175"/>
      <c r="J1491" s="176"/>
      <c r="K1491" s="277"/>
      <c r="L1491" s="281"/>
      <c r="M1491" s="210"/>
      <c r="N1491" s="210"/>
    </row>
    <row r="1492" spans="1:14">
      <c r="A1492" s="282"/>
      <c r="B1492" s="175"/>
      <c r="C1492" s="175"/>
      <c r="D1492" s="175"/>
      <c r="E1492" s="175"/>
      <c r="F1492" s="175"/>
      <c r="G1492" s="176"/>
      <c r="H1492" s="176"/>
      <c r="I1492" s="175"/>
      <c r="J1492" s="176"/>
      <c r="K1492" s="277"/>
      <c r="L1492" s="281"/>
      <c r="M1492" s="210"/>
      <c r="N1492" s="210"/>
    </row>
    <row r="1493" spans="1:14">
      <c r="A1493" s="282"/>
      <c r="B1493" s="175"/>
      <c r="C1493" s="175"/>
      <c r="D1493" s="175"/>
      <c r="E1493" s="175"/>
      <c r="F1493" s="175"/>
      <c r="G1493" s="176"/>
      <c r="H1493" s="176"/>
      <c r="I1493" s="175"/>
      <c r="J1493" s="176"/>
      <c r="K1493" s="277"/>
      <c r="L1493" s="281"/>
      <c r="M1493" s="210"/>
      <c r="N1493" s="210"/>
    </row>
    <row r="1494" spans="1:14">
      <c r="A1494" s="282"/>
      <c r="B1494" s="175"/>
      <c r="C1494" s="175"/>
      <c r="D1494" s="175"/>
      <c r="E1494" s="175"/>
      <c r="F1494" s="175"/>
      <c r="G1494" s="176"/>
      <c r="H1494" s="176"/>
      <c r="I1494" s="175"/>
      <c r="J1494" s="176"/>
      <c r="K1494" s="277"/>
      <c r="L1494" s="281"/>
      <c r="M1494" s="210"/>
      <c r="N1494" s="210"/>
    </row>
    <row r="1495" spans="1:14">
      <c r="A1495" s="282"/>
      <c r="B1495" s="175"/>
      <c r="C1495" s="175"/>
      <c r="D1495" s="175"/>
      <c r="E1495" s="175"/>
      <c r="F1495" s="175"/>
      <c r="G1495" s="176"/>
      <c r="H1495" s="176"/>
      <c r="I1495" s="175"/>
      <c r="J1495" s="176"/>
      <c r="K1495" s="277"/>
      <c r="L1495" s="281"/>
      <c r="M1495" s="210"/>
      <c r="N1495" s="210"/>
    </row>
    <row r="1496" spans="1:14">
      <c r="A1496" s="282"/>
      <c r="B1496" s="175"/>
      <c r="C1496" s="175"/>
      <c r="D1496" s="175"/>
      <c r="E1496" s="175"/>
      <c r="F1496" s="175"/>
      <c r="G1496" s="176"/>
      <c r="H1496" s="176"/>
      <c r="I1496" s="175"/>
      <c r="J1496" s="176"/>
      <c r="K1496" s="277"/>
      <c r="L1496" s="281"/>
      <c r="M1496" s="210"/>
      <c r="N1496" s="210"/>
    </row>
    <row r="1497" spans="1:14">
      <c r="A1497" s="282"/>
      <c r="B1497" s="175"/>
      <c r="C1497" s="175"/>
      <c r="D1497" s="175"/>
      <c r="E1497" s="175"/>
      <c r="F1497" s="175"/>
      <c r="G1497" s="176"/>
      <c r="H1497" s="176"/>
      <c r="I1497" s="175"/>
      <c r="J1497" s="176"/>
      <c r="K1497" s="277"/>
      <c r="L1497" s="281"/>
      <c r="M1497" s="210"/>
      <c r="N1497" s="210"/>
    </row>
    <row r="1498" spans="1:14">
      <c r="A1498" s="282"/>
      <c r="B1498" s="175"/>
      <c r="C1498" s="175"/>
      <c r="D1498" s="175"/>
      <c r="E1498" s="175"/>
      <c r="F1498" s="175"/>
      <c r="G1498" s="176"/>
      <c r="H1498" s="176"/>
      <c r="I1498" s="175"/>
      <c r="J1498" s="176"/>
      <c r="K1498" s="277"/>
      <c r="L1498" s="281"/>
      <c r="M1498" s="210"/>
      <c r="N1498" s="210"/>
    </row>
    <row r="1499" spans="1:14">
      <c r="A1499" s="282"/>
      <c r="B1499" s="175"/>
      <c r="C1499" s="175"/>
      <c r="D1499" s="175"/>
      <c r="E1499" s="175"/>
      <c r="F1499" s="175"/>
      <c r="G1499" s="176"/>
      <c r="H1499" s="176"/>
      <c r="I1499" s="175"/>
      <c r="J1499" s="176"/>
      <c r="K1499" s="277"/>
      <c r="L1499" s="281"/>
      <c r="M1499" s="210"/>
      <c r="N1499" s="210"/>
    </row>
    <row r="1500" spans="1:14">
      <c r="A1500" s="282"/>
      <c r="B1500" s="175"/>
      <c r="C1500" s="175"/>
      <c r="D1500" s="175"/>
      <c r="E1500" s="175"/>
      <c r="F1500" s="175"/>
      <c r="G1500" s="176"/>
      <c r="H1500" s="176"/>
      <c r="I1500" s="175"/>
      <c r="J1500" s="176"/>
      <c r="K1500" s="277"/>
      <c r="L1500" s="281"/>
      <c r="M1500" s="210"/>
      <c r="N1500" s="210"/>
    </row>
    <row r="1501" spans="1:14">
      <c r="A1501" s="282"/>
      <c r="B1501" s="175"/>
      <c r="C1501" s="175"/>
      <c r="D1501" s="175"/>
      <c r="E1501" s="175"/>
      <c r="F1501" s="175"/>
      <c r="G1501" s="176"/>
      <c r="H1501" s="176"/>
      <c r="I1501" s="175"/>
      <c r="J1501" s="176"/>
      <c r="K1501" s="277"/>
      <c r="L1501" s="281"/>
      <c r="M1501" s="210"/>
      <c r="N1501" s="210"/>
    </row>
    <row r="1502" spans="1:14">
      <c r="A1502" s="282"/>
      <c r="B1502" s="175"/>
      <c r="C1502" s="175"/>
      <c r="D1502" s="175"/>
      <c r="E1502" s="175"/>
      <c r="F1502" s="175"/>
      <c r="G1502" s="176"/>
      <c r="H1502" s="176"/>
      <c r="I1502" s="175"/>
      <c r="J1502" s="176"/>
      <c r="K1502" s="277"/>
      <c r="L1502" s="281"/>
      <c r="M1502" s="210"/>
      <c r="N1502" s="210"/>
    </row>
    <row r="1503" spans="1:14">
      <c r="A1503" s="282"/>
      <c r="B1503" s="175"/>
      <c r="C1503" s="175"/>
      <c r="D1503" s="175"/>
      <c r="E1503" s="175"/>
      <c r="F1503" s="175"/>
      <c r="G1503" s="176"/>
      <c r="H1503" s="176"/>
      <c r="I1503" s="175"/>
      <c r="J1503" s="176"/>
      <c r="K1503" s="277"/>
      <c r="L1503" s="281"/>
      <c r="M1503" s="210"/>
      <c r="N1503" s="210"/>
    </row>
    <row r="1504" spans="1:14">
      <c r="A1504" s="282"/>
      <c r="B1504" s="175"/>
      <c r="C1504" s="175"/>
      <c r="D1504" s="175"/>
      <c r="E1504" s="175"/>
      <c r="F1504" s="175"/>
      <c r="G1504" s="176"/>
      <c r="H1504" s="176"/>
      <c r="I1504" s="175"/>
      <c r="J1504" s="176"/>
      <c r="K1504" s="277"/>
      <c r="L1504" s="281"/>
      <c r="M1504" s="210"/>
      <c r="N1504" s="210"/>
    </row>
    <row r="1505" spans="1:14">
      <c r="A1505" s="282"/>
      <c r="B1505" s="175"/>
      <c r="C1505" s="175"/>
      <c r="D1505" s="175"/>
      <c r="E1505" s="175"/>
      <c r="F1505" s="175"/>
      <c r="G1505" s="176"/>
      <c r="H1505" s="176"/>
      <c r="I1505" s="175"/>
      <c r="J1505" s="176"/>
      <c r="K1505" s="277"/>
      <c r="L1505" s="281"/>
      <c r="M1505" s="210"/>
      <c r="N1505" s="210"/>
    </row>
    <row r="1506" spans="1:14">
      <c r="A1506" s="282"/>
      <c r="B1506" s="175"/>
      <c r="C1506" s="175"/>
      <c r="D1506" s="175"/>
      <c r="E1506" s="175"/>
      <c r="F1506" s="175"/>
      <c r="G1506" s="176"/>
      <c r="H1506" s="176"/>
      <c r="I1506" s="175"/>
      <c r="J1506" s="176"/>
      <c r="K1506" s="277"/>
      <c r="L1506" s="281"/>
      <c r="M1506" s="210"/>
      <c r="N1506" s="210"/>
    </row>
    <row r="1507" spans="1:14">
      <c r="A1507" s="282"/>
      <c r="B1507" s="175"/>
      <c r="C1507" s="175"/>
      <c r="D1507" s="175"/>
      <c r="E1507" s="175"/>
      <c r="F1507" s="175"/>
      <c r="G1507" s="176"/>
      <c r="H1507" s="176"/>
      <c r="I1507" s="175"/>
      <c r="J1507" s="176"/>
      <c r="K1507" s="277"/>
      <c r="L1507" s="281"/>
      <c r="M1507" s="210"/>
      <c r="N1507" s="210"/>
    </row>
    <row r="1508" spans="1:14">
      <c r="A1508" s="282"/>
      <c r="B1508" s="175"/>
      <c r="C1508" s="175"/>
      <c r="D1508" s="175"/>
      <c r="E1508" s="175"/>
      <c r="F1508" s="175"/>
      <c r="G1508" s="176"/>
      <c r="H1508" s="176"/>
      <c r="I1508" s="175"/>
      <c r="J1508" s="176"/>
      <c r="K1508" s="277"/>
      <c r="L1508" s="281"/>
      <c r="M1508" s="210"/>
      <c r="N1508" s="210"/>
    </row>
    <row r="1509" spans="1:14">
      <c r="A1509" s="282"/>
      <c r="B1509" s="175"/>
      <c r="C1509" s="175"/>
      <c r="D1509" s="175"/>
      <c r="E1509" s="175"/>
      <c r="F1509" s="175"/>
      <c r="G1509" s="176"/>
      <c r="H1509" s="176"/>
      <c r="I1509" s="175"/>
      <c r="J1509" s="176"/>
      <c r="K1509" s="277"/>
      <c r="L1509" s="281"/>
      <c r="M1509" s="210"/>
      <c r="N1509" s="210"/>
    </row>
    <row r="1510" spans="1:14">
      <c r="A1510" s="282"/>
      <c r="B1510" s="175"/>
      <c r="C1510" s="175"/>
      <c r="D1510" s="175"/>
      <c r="E1510" s="175"/>
      <c r="F1510" s="175"/>
      <c r="G1510" s="176"/>
      <c r="H1510" s="176"/>
      <c r="I1510" s="175"/>
      <c r="J1510" s="176"/>
      <c r="K1510" s="277"/>
      <c r="L1510" s="281"/>
      <c r="M1510" s="210"/>
      <c r="N1510" s="210"/>
    </row>
    <row r="1511" spans="1:14">
      <c r="A1511" s="282"/>
      <c r="B1511" s="175"/>
      <c r="C1511" s="175"/>
      <c r="D1511" s="175"/>
      <c r="E1511" s="175"/>
      <c r="F1511" s="175"/>
      <c r="G1511" s="176"/>
      <c r="H1511" s="176"/>
      <c r="I1511" s="175"/>
      <c r="J1511" s="176"/>
      <c r="K1511" s="277"/>
      <c r="L1511" s="281"/>
      <c r="M1511" s="210"/>
      <c r="N1511" s="210"/>
    </row>
    <row r="1512" spans="1:14">
      <c r="A1512" s="282"/>
      <c r="B1512" s="175"/>
      <c r="C1512" s="175"/>
      <c r="D1512" s="175"/>
      <c r="E1512" s="175"/>
      <c r="F1512" s="175"/>
      <c r="G1512" s="176"/>
      <c r="H1512" s="176"/>
      <c r="I1512" s="175"/>
      <c r="J1512" s="176"/>
      <c r="K1512" s="277"/>
      <c r="L1512" s="281"/>
      <c r="M1512" s="210"/>
      <c r="N1512" s="210"/>
    </row>
    <row r="1513" spans="1:14">
      <c r="A1513" s="282"/>
      <c r="B1513" s="175"/>
      <c r="C1513" s="175"/>
      <c r="D1513" s="175"/>
      <c r="E1513" s="175"/>
      <c r="F1513" s="175"/>
      <c r="G1513" s="176"/>
      <c r="H1513" s="176"/>
      <c r="I1513" s="175"/>
      <c r="J1513" s="176"/>
      <c r="K1513" s="277"/>
      <c r="L1513" s="281"/>
      <c r="M1513" s="210"/>
      <c r="N1513" s="210"/>
    </row>
    <row r="1514" spans="1:14">
      <c r="A1514" s="282"/>
      <c r="B1514" s="175"/>
      <c r="C1514" s="175"/>
      <c r="D1514" s="175"/>
      <c r="E1514" s="175"/>
      <c r="F1514" s="175"/>
      <c r="G1514" s="176"/>
      <c r="H1514" s="176"/>
      <c r="I1514" s="175"/>
      <c r="J1514" s="176"/>
      <c r="K1514" s="277"/>
      <c r="L1514" s="281"/>
      <c r="M1514" s="210"/>
      <c r="N1514" s="210"/>
    </row>
    <row r="1515" spans="1:14">
      <c r="A1515" s="282"/>
      <c r="B1515" s="175"/>
      <c r="C1515" s="175"/>
      <c r="D1515" s="175"/>
      <c r="E1515" s="175"/>
      <c r="F1515" s="175"/>
      <c r="G1515" s="176"/>
      <c r="H1515" s="176"/>
      <c r="I1515" s="175"/>
      <c r="J1515" s="176"/>
      <c r="K1515" s="277"/>
      <c r="L1515" s="281"/>
      <c r="M1515" s="210"/>
      <c r="N1515" s="210"/>
    </row>
    <row r="1516" spans="1:14">
      <c r="A1516" s="282"/>
      <c r="B1516" s="175"/>
      <c r="C1516" s="175"/>
      <c r="D1516" s="175"/>
      <c r="E1516" s="175"/>
      <c r="F1516" s="175"/>
      <c r="G1516" s="176"/>
      <c r="H1516" s="176"/>
      <c r="I1516" s="175"/>
      <c r="J1516" s="176"/>
      <c r="K1516" s="277"/>
      <c r="L1516" s="281"/>
      <c r="M1516" s="210"/>
      <c r="N1516" s="210"/>
    </row>
    <row r="1517" spans="1:14">
      <c r="A1517" s="282"/>
      <c r="B1517" s="175"/>
      <c r="C1517" s="175"/>
      <c r="D1517" s="175"/>
      <c r="E1517" s="175"/>
      <c r="F1517" s="175"/>
      <c r="G1517" s="176"/>
      <c r="H1517" s="176"/>
      <c r="I1517" s="175"/>
      <c r="J1517" s="176"/>
      <c r="K1517" s="277"/>
      <c r="L1517" s="281"/>
      <c r="M1517" s="210"/>
      <c r="N1517" s="210"/>
    </row>
    <row r="1518" spans="1:14">
      <c r="A1518" s="282"/>
      <c r="B1518" s="175"/>
      <c r="C1518" s="175"/>
      <c r="D1518" s="175"/>
      <c r="E1518" s="175"/>
      <c r="F1518" s="175"/>
      <c r="G1518" s="176"/>
      <c r="H1518" s="176"/>
      <c r="I1518" s="175"/>
      <c r="J1518" s="176"/>
      <c r="K1518" s="277"/>
      <c r="L1518" s="281"/>
      <c r="M1518" s="210"/>
      <c r="N1518" s="210"/>
    </row>
    <row r="1519" spans="1:14">
      <c r="A1519" s="282"/>
      <c r="B1519" s="175"/>
      <c r="C1519" s="175"/>
      <c r="D1519" s="175"/>
      <c r="E1519" s="175"/>
      <c r="F1519" s="175"/>
      <c r="G1519" s="176"/>
      <c r="H1519" s="176"/>
      <c r="I1519" s="175"/>
      <c r="J1519" s="176"/>
      <c r="K1519" s="277"/>
      <c r="L1519" s="281"/>
      <c r="M1519" s="210"/>
      <c r="N1519" s="210"/>
    </row>
    <row r="1520" spans="1:14">
      <c r="A1520" s="282"/>
      <c r="B1520" s="175"/>
      <c r="C1520" s="175"/>
      <c r="D1520" s="175"/>
      <c r="E1520" s="175"/>
      <c r="F1520" s="175"/>
      <c r="G1520" s="176"/>
      <c r="H1520" s="176"/>
      <c r="I1520" s="175"/>
      <c r="J1520" s="176"/>
      <c r="K1520" s="277"/>
      <c r="L1520" s="281"/>
      <c r="M1520" s="210"/>
      <c r="N1520" s="210"/>
    </row>
    <row r="1521" spans="1:14">
      <c r="A1521" s="282"/>
      <c r="B1521" s="175"/>
      <c r="C1521" s="175"/>
      <c r="D1521" s="175"/>
      <c r="E1521" s="175"/>
      <c r="F1521" s="175"/>
      <c r="G1521" s="176"/>
      <c r="H1521" s="176"/>
      <c r="I1521" s="175"/>
      <c r="J1521" s="176"/>
      <c r="K1521" s="277"/>
      <c r="L1521" s="281"/>
      <c r="M1521" s="210"/>
      <c r="N1521" s="210"/>
    </row>
    <row r="1522" spans="1:14">
      <c r="A1522" s="282"/>
      <c r="B1522" s="175"/>
      <c r="C1522" s="175"/>
      <c r="D1522" s="175"/>
      <c r="E1522" s="175"/>
      <c r="F1522" s="175"/>
      <c r="G1522" s="176"/>
      <c r="H1522" s="176"/>
      <c r="I1522" s="175"/>
      <c r="J1522" s="176"/>
      <c r="K1522" s="277"/>
      <c r="L1522" s="281"/>
      <c r="M1522" s="210"/>
      <c r="N1522" s="210"/>
    </row>
    <row r="1523" spans="1:14">
      <c r="A1523" s="282"/>
      <c r="B1523" s="175"/>
      <c r="C1523" s="175"/>
      <c r="D1523" s="175"/>
      <c r="E1523" s="175"/>
      <c r="F1523" s="175"/>
      <c r="G1523" s="176"/>
      <c r="H1523" s="176"/>
      <c r="I1523" s="175"/>
      <c r="J1523" s="176"/>
      <c r="K1523" s="277"/>
      <c r="L1523" s="281"/>
      <c r="M1523" s="210"/>
      <c r="N1523" s="210"/>
    </row>
    <row r="1524" spans="1:14">
      <c r="A1524" s="282"/>
      <c r="B1524" s="175"/>
      <c r="C1524" s="175"/>
      <c r="D1524" s="175"/>
      <c r="E1524" s="175"/>
      <c r="F1524" s="175"/>
      <c r="G1524" s="176"/>
      <c r="H1524" s="176"/>
      <c r="I1524" s="175"/>
      <c r="J1524" s="176"/>
      <c r="K1524" s="277"/>
      <c r="L1524" s="281"/>
      <c r="M1524" s="210"/>
      <c r="N1524" s="210"/>
    </row>
    <row r="1525" spans="1:14">
      <c r="A1525" s="282"/>
      <c r="B1525" s="175"/>
      <c r="C1525" s="175"/>
      <c r="D1525" s="175"/>
      <c r="E1525" s="175"/>
      <c r="F1525" s="175"/>
      <c r="G1525" s="176"/>
      <c r="H1525" s="176"/>
      <c r="I1525" s="175"/>
      <c r="J1525" s="176"/>
      <c r="K1525" s="277"/>
      <c r="L1525" s="281"/>
      <c r="M1525" s="210"/>
      <c r="N1525" s="210"/>
    </row>
    <row r="1526" spans="1:14">
      <c r="A1526" s="282"/>
      <c r="B1526" s="175"/>
      <c r="C1526" s="175"/>
      <c r="D1526" s="175"/>
      <c r="E1526" s="175"/>
      <c r="F1526" s="175"/>
      <c r="G1526" s="176"/>
      <c r="H1526" s="176"/>
      <c r="I1526" s="175"/>
      <c r="J1526" s="176"/>
      <c r="K1526" s="277"/>
      <c r="L1526" s="281"/>
      <c r="M1526" s="210"/>
      <c r="N1526" s="210"/>
    </row>
    <row r="1527" spans="1:14">
      <c r="A1527" s="282"/>
      <c r="B1527" s="175"/>
      <c r="C1527" s="175"/>
      <c r="D1527" s="175"/>
      <c r="E1527" s="175"/>
      <c r="F1527" s="175"/>
      <c r="G1527" s="176"/>
      <c r="H1527" s="176"/>
      <c r="I1527" s="175"/>
      <c r="J1527" s="176"/>
      <c r="K1527" s="277"/>
      <c r="L1527" s="281"/>
      <c r="M1527" s="210"/>
      <c r="N1527" s="210"/>
    </row>
    <row r="1528" spans="1:14">
      <c r="A1528" s="282"/>
      <c r="B1528" s="175"/>
      <c r="C1528" s="175"/>
      <c r="D1528" s="175"/>
      <c r="E1528" s="175"/>
      <c r="F1528" s="175"/>
      <c r="G1528" s="176"/>
      <c r="H1528" s="176"/>
      <c r="I1528" s="175"/>
      <c r="J1528" s="176"/>
      <c r="K1528" s="277"/>
      <c r="L1528" s="281"/>
      <c r="M1528" s="210"/>
      <c r="N1528" s="210"/>
    </row>
    <row r="1529" spans="1:14">
      <c r="A1529" s="282"/>
      <c r="B1529" s="175"/>
      <c r="C1529" s="175"/>
      <c r="D1529" s="175"/>
      <c r="E1529" s="175"/>
      <c r="F1529" s="175"/>
      <c r="G1529" s="176"/>
      <c r="H1529" s="176"/>
      <c r="I1529" s="175"/>
      <c r="J1529" s="176"/>
      <c r="K1529" s="277"/>
      <c r="L1529" s="281"/>
      <c r="M1529" s="210"/>
      <c r="N1529" s="210"/>
    </row>
    <row r="1530" spans="1:14">
      <c r="A1530" s="282"/>
      <c r="B1530" s="175"/>
      <c r="C1530" s="175"/>
      <c r="D1530" s="175"/>
      <c r="E1530" s="175"/>
      <c r="F1530" s="175"/>
      <c r="G1530" s="176"/>
      <c r="H1530" s="176"/>
      <c r="I1530" s="175"/>
      <c r="J1530" s="176"/>
      <c r="K1530" s="277"/>
      <c r="L1530" s="281"/>
      <c r="M1530" s="210"/>
      <c r="N1530" s="210"/>
    </row>
    <row r="1531" spans="1:14">
      <c r="A1531" s="282"/>
      <c r="B1531" s="175"/>
      <c r="C1531" s="175"/>
      <c r="D1531" s="175"/>
      <c r="E1531" s="175"/>
      <c r="F1531" s="175"/>
      <c r="G1531" s="176"/>
      <c r="H1531" s="176"/>
      <c r="I1531" s="175"/>
      <c r="J1531" s="176"/>
      <c r="K1531" s="277"/>
      <c r="L1531" s="281"/>
      <c r="M1531" s="210"/>
      <c r="N1531" s="210"/>
    </row>
    <row r="1532" spans="1:14">
      <c r="A1532" s="282"/>
      <c r="B1532" s="175"/>
      <c r="C1532" s="175"/>
      <c r="D1532" s="175"/>
      <c r="E1532" s="175"/>
      <c r="F1532" s="175"/>
      <c r="G1532" s="176"/>
      <c r="H1532" s="176"/>
      <c r="I1532" s="175"/>
      <c r="J1532" s="176"/>
      <c r="K1532" s="277"/>
      <c r="L1532" s="281"/>
      <c r="M1532" s="210"/>
      <c r="N1532" s="210"/>
    </row>
    <row r="1533" spans="1:14">
      <c r="A1533" s="282"/>
      <c r="B1533" s="175"/>
      <c r="C1533" s="175"/>
      <c r="D1533" s="175"/>
      <c r="E1533" s="175"/>
      <c r="F1533" s="175"/>
      <c r="G1533" s="176"/>
      <c r="H1533" s="176"/>
      <c r="I1533" s="175"/>
      <c r="J1533" s="176"/>
      <c r="K1533" s="277"/>
      <c r="L1533" s="281"/>
      <c r="M1533" s="210"/>
      <c r="N1533" s="210"/>
    </row>
    <row r="1534" spans="1:14">
      <c r="A1534" s="282"/>
      <c r="B1534" s="175"/>
      <c r="C1534" s="175"/>
      <c r="D1534" s="175"/>
      <c r="E1534" s="175"/>
      <c r="F1534" s="175"/>
      <c r="G1534" s="176"/>
      <c r="H1534" s="176"/>
      <c r="I1534" s="175"/>
      <c r="J1534" s="176"/>
      <c r="K1534" s="277"/>
      <c r="L1534" s="281"/>
      <c r="M1534" s="210"/>
      <c r="N1534" s="210"/>
    </row>
    <row r="1535" spans="1:14">
      <c r="A1535" s="282"/>
      <c r="B1535" s="175"/>
      <c r="C1535" s="175"/>
      <c r="D1535" s="175"/>
      <c r="E1535" s="175"/>
      <c r="F1535" s="175"/>
      <c r="G1535" s="176"/>
      <c r="H1535" s="176"/>
      <c r="I1535" s="175"/>
      <c r="J1535" s="176"/>
      <c r="K1535" s="277"/>
      <c r="L1535" s="281"/>
      <c r="M1535" s="210"/>
      <c r="N1535" s="210"/>
    </row>
    <row r="1536" spans="1:14">
      <c r="A1536" s="282"/>
      <c r="B1536" s="175"/>
      <c r="C1536" s="175"/>
      <c r="D1536" s="175"/>
      <c r="E1536" s="175"/>
      <c r="F1536" s="175"/>
      <c r="G1536" s="176"/>
      <c r="H1536" s="176"/>
      <c r="I1536" s="175"/>
      <c r="J1536" s="176"/>
      <c r="K1536" s="277"/>
      <c r="L1536" s="281"/>
      <c r="M1536" s="210"/>
      <c r="N1536" s="210"/>
    </row>
    <row r="1537" spans="1:14">
      <c r="A1537" s="282"/>
      <c r="B1537" s="175"/>
      <c r="C1537" s="175"/>
      <c r="D1537" s="175"/>
      <c r="E1537" s="175"/>
      <c r="F1537" s="175"/>
      <c r="G1537" s="176"/>
      <c r="H1537" s="176"/>
      <c r="I1537" s="175"/>
      <c r="J1537" s="176"/>
      <c r="K1537" s="277"/>
      <c r="L1537" s="281"/>
      <c r="M1537" s="210"/>
      <c r="N1537" s="210"/>
    </row>
    <row r="1538" spans="1:14">
      <c r="A1538" s="282"/>
      <c r="B1538" s="175"/>
      <c r="C1538" s="175"/>
      <c r="D1538" s="175"/>
      <c r="E1538" s="175"/>
      <c r="F1538" s="175"/>
      <c r="G1538" s="176"/>
      <c r="H1538" s="176"/>
      <c r="I1538" s="175"/>
      <c r="J1538" s="176"/>
      <c r="K1538" s="277"/>
      <c r="L1538" s="281"/>
      <c r="M1538" s="210"/>
      <c r="N1538" s="210"/>
    </row>
    <row r="1539" spans="1:14">
      <c r="A1539" s="282"/>
      <c r="B1539" s="175"/>
      <c r="C1539" s="175"/>
      <c r="D1539" s="175"/>
      <c r="E1539" s="175"/>
      <c r="F1539" s="175"/>
      <c r="G1539" s="176"/>
      <c r="H1539" s="176"/>
      <c r="I1539" s="175"/>
      <c r="J1539" s="176"/>
      <c r="K1539" s="277"/>
      <c r="L1539" s="281"/>
      <c r="M1539" s="210"/>
      <c r="N1539" s="210"/>
    </row>
    <row r="1540" spans="1:14">
      <c r="A1540" s="282"/>
      <c r="B1540" s="175"/>
      <c r="C1540" s="175"/>
      <c r="D1540" s="175"/>
      <c r="E1540" s="175"/>
      <c r="F1540" s="175"/>
      <c r="G1540" s="176"/>
      <c r="H1540" s="176"/>
      <c r="I1540" s="175"/>
      <c r="J1540" s="176"/>
      <c r="K1540" s="277"/>
      <c r="L1540" s="281"/>
      <c r="M1540" s="210"/>
      <c r="N1540" s="210"/>
    </row>
    <row r="1541" spans="1:14">
      <c r="A1541" s="282"/>
      <c r="B1541" s="175"/>
      <c r="C1541" s="175"/>
      <c r="D1541" s="175"/>
      <c r="E1541" s="175"/>
      <c r="F1541" s="175"/>
      <c r="G1541" s="176"/>
      <c r="H1541" s="176"/>
      <c r="I1541" s="175"/>
      <c r="J1541" s="176"/>
      <c r="K1541" s="277"/>
      <c r="L1541" s="281"/>
      <c r="M1541" s="210"/>
      <c r="N1541" s="210"/>
    </row>
    <row r="1542" spans="1:14">
      <c r="A1542" s="282"/>
      <c r="B1542" s="175"/>
      <c r="C1542" s="175"/>
      <c r="D1542" s="175"/>
      <c r="E1542" s="175"/>
      <c r="F1542" s="175"/>
      <c r="G1542" s="176"/>
      <c r="H1542" s="176"/>
      <c r="I1542" s="175"/>
      <c r="J1542" s="176"/>
      <c r="K1542" s="277"/>
      <c r="L1542" s="281"/>
      <c r="M1542" s="210"/>
      <c r="N1542" s="210"/>
    </row>
    <row r="1543" spans="1:14">
      <c r="A1543" s="282"/>
      <c r="B1543" s="175"/>
      <c r="C1543" s="175"/>
      <c r="D1543" s="175"/>
      <c r="E1543" s="175"/>
      <c r="F1543" s="175"/>
      <c r="G1543" s="176"/>
      <c r="H1543" s="176"/>
      <c r="I1543" s="175"/>
      <c r="J1543" s="176"/>
      <c r="K1543" s="277"/>
      <c r="L1543" s="281"/>
      <c r="M1543" s="210"/>
      <c r="N1543" s="210"/>
    </row>
    <row r="1544" spans="1:14">
      <c r="A1544" s="282"/>
      <c r="B1544" s="175"/>
      <c r="C1544" s="175"/>
      <c r="D1544" s="175"/>
      <c r="E1544" s="175"/>
      <c r="F1544" s="175"/>
      <c r="G1544" s="176"/>
      <c r="H1544" s="176"/>
      <c r="I1544" s="175"/>
      <c r="J1544" s="176"/>
      <c r="K1544" s="277"/>
      <c r="L1544" s="281"/>
      <c r="M1544" s="210"/>
      <c r="N1544" s="210"/>
    </row>
    <row r="1545" spans="1:14">
      <c r="A1545" s="282"/>
      <c r="B1545" s="175"/>
      <c r="C1545" s="175"/>
      <c r="D1545" s="175"/>
      <c r="E1545" s="175"/>
      <c r="F1545" s="175"/>
      <c r="G1545" s="176"/>
      <c r="H1545" s="176"/>
      <c r="I1545" s="175"/>
      <c r="J1545" s="176"/>
      <c r="K1545" s="277"/>
      <c r="L1545" s="281"/>
      <c r="M1545" s="210"/>
      <c r="N1545" s="210"/>
    </row>
    <row r="1546" spans="1:14">
      <c r="A1546" s="282"/>
      <c r="B1546" s="175"/>
      <c r="C1546" s="175"/>
      <c r="D1546" s="175"/>
      <c r="E1546" s="175"/>
      <c r="F1546" s="175"/>
      <c r="G1546" s="176"/>
      <c r="H1546" s="176"/>
      <c r="I1546" s="175"/>
      <c r="J1546" s="176"/>
      <c r="K1546" s="277"/>
      <c r="L1546" s="281"/>
      <c r="M1546" s="210"/>
      <c r="N1546" s="210"/>
    </row>
    <row r="1547" spans="1:14">
      <c r="A1547" s="282"/>
      <c r="B1547" s="175"/>
      <c r="C1547" s="175"/>
      <c r="D1547" s="175"/>
      <c r="E1547" s="175"/>
      <c r="F1547" s="175"/>
      <c r="G1547" s="176"/>
      <c r="H1547" s="176"/>
      <c r="I1547" s="175"/>
      <c r="J1547" s="176"/>
      <c r="K1547" s="277"/>
      <c r="L1547" s="281"/>
      <c r="M1547" s="210"/>
      <c r="N1547" s="210"/>
    </row>
    <row r="1548" spans="1:14">
      <c r="A1548" s="282"/>
      <c r="B1548" s="175"/>
      <c r="C1548" s="175"/>
      <c r="D1548" s="175"/>
      <c r="E1548" s="175"/>
      <c r="F1548" s="175"/>
      <c r="G1548" s="176"/>
      <c r="H1548" s="176"/>
      <c r="I1548" s="175"/>
      <c r="J1548" s="176"/>
      <c r="K1548" s="277"/>
      <c r="L1548" s="281"/>
      <c r="M1548" s="210"/>
      <c r="N1548" s="210"/>
    </row>
    <row r="1549" spans="1:14">
      <c r="A1549" s="282"/>
      <c r="B1549" s="175"/>
      <c r="C1549" s="175"/>
      <c r="D1549" s="175"/>
      <c r="E1549" s="175"/>
      <c r="F1549" s="175"/>
      <c r="G1549" s="176"/>
      <c r="H1549" s="176"/>
      <c r="I1549" s="175"/>
      <c r="J1549" s="176"/>
      <c r="K1549" s="277"/>
      <c r="L1549" s="281"/>
      <c r="M1549" s="210"/>
      <c r="N1549" s="210"/>
    </row>
    <row r="1550" spans="1:14">
      <c r="A1550" s="282"/>
      <c r="B1550" s="175"/>
      <c r="C1550" s="175"/>
      <c r="D1550" s="175"/>
      <c r="E1550" s="175"/>
      <c r="F1550" s="175"/>
      <c r="G1550" s="176"/>
      <c r="H1550" s="176"/>
      <c r="I1550" s="175"/>
      <c r="J1550" s="176"/>
      <c r="K1550" s="277"/>
      <c r="L1550" s="281"/>
      <c r="M1550" s="210"/>
      <c r="N1550" s="210"/>
    </row>
    <row r="1551" spans="1:14">
      <c r="A1551" s="282"/>
      <c r="B1551" s="175"/>
      <c r="C1551" s="175"/>
      <c r="D1551" s="175"/>
      <c r="E1551" s="175"/>
      <c r="F1551" s="175"/>
      <c r="G1551" s="176"/>
      <c r="H1551" s="176"/>
      <c r="I1551" s="175"/>
      <c r="J1551" s="176"/>
      <c r="K1551" s="277"/>
      <c r="L1551" s="281"/>
      <c r="M1551" s="210"/>
      <c r="N1551" s="210"/>
    </row>
    <row r="1552" spans="1:14">
      <c r="A1552" s="282"/>
      <c r="B1552" s="175"/>
      <c r="C1552" s="175"/>
      <c r="D1552" s="175"/>
      <c r="E1552" s="175"/>
      <c r="F1552" s="175"/>
      <c r="G1552" s="176"/>
      <c r="H1552" s="176"/>
      <c r="I1552" s="175"/>
      <c r="J1552" s="176"/>
      <c r="K1552" s="277"/>
      <c r="L1552" s="281"/>
      <c r="M1552" s="210"/>
      <c r="N1552" s="210"/>
    </row>
    <row r="1553" spans="1:14">
      <c r="A1553" s="282"/>
      <c r="B1553" s="175"/>
      <c r="C1553" s="175"/>
      <c r="D1553" s="175"/>
      <c r="E1553" s="175"/>
      <c r="F1553" s="175"/>
      <c r="G1553" s="176"/>
      <c r="H1553" s="176"/>
      <c r="I1553" s="175"/>
      <c r="J1553" s="176"/>
      <c r="K1553" s="277"/>
      <c r="L1553" s="281"/>
      <c r="M1553" s="210"/>
      <c r="N1553" s="210"/>
    </row>
    <row r="1554" spans="1:14">
      <c r="A1554" s="282"/>
      <c r="B1554" s="175"/>
      <c r="C1554" s="175"/>
      <c r="D1554" s="175"/>
      <c r="E1554" s="175"/>
      <c r="F1554" s="175"/>
      <c r="G1554" s="176"/>
      <c r="H1554" s="176"/>
      <c r="I1554" s="175"/>
      <c r="J1554" s="176"/>
      <c r="K1554" s="277"/>
      <c r="L1554" s="281"/>
      <c r="M1554" s="210"/>
      <c r="N1554" s="210"/>
    </row>
    <row r="1555" spans="1:14">
      <c r="A1555" s="282"/>
      <c r="B1555" s="175"/>
      <c r="C1555" s="175"/>
      <c r="D1555" s="175"/>
      <c r="E1555" s="175"/>
      <c r="F1555" s="175"/>
      <c r="G1555" s="176"/>
      <c r="H1555" s="176"/>
      <c r="I1555" s="175"/>
      <c r="J1555" s="176"/>
      <c r="K1555" s="277"/>
      <c r="L1555" s="281"/>
      <c r="M1555" s="210"/>
      <c r="N1555" s="210"/>
    </row>
    <row r="1556" spans="1:14">
      <c r="A1556" s="282"/>
      <c r="B1556" s="175"/>
      <c r="C1556" s="175"/>
      <c r="D1556" s="175"/>
      <c r="E1556" s="175"/>
      <c r="F1556" s="175"/>
      <c r="G1556" s="176"/>
      <c r="H1556" s="176"/>
      <c r="I1556" s="175"/>
      <c r="J1556" s="176"/>
      <c r="K1556" s="277"/>
      <c r="L1556" s="281"/>
      <c r="M1556" s="210"/>
      <c r="N1556" s="210"/>
    </row>
    <row r="1557" spans="1:14">
      <c r="A1557" s="282"/>
      <c r="B1557" s="175"/>
      <c r="C1557" s="175"/>
      <c r="D1557" s="175"/>
      <c r="E1557" s="175"/>
      <c r="F1557" s="175"/>
      <c r="G1557" s="176"/>
      <c r="H1557" s="176"/>
      <c r="I1557" s="175"/>
      <c r="J1557" s="176"/>
      <c r="K1557" s="277"/>
      <c r="L1557" s="281"/>
      <c r="M1557" s="210"/>
      <c r="N1557" s="210"/>
    </row>
    <row r="1558" spans="1:14">
      <c r="A1558" s="282"/>
      <c r="B1558" s="175"/>
      <c r="C1558" s="175"/>
      <c r="D1558" s="175"/>
      <c r="E1558" s="175"/>
      <c r="F1558" s="175"/>
      <c r="G1558" s="176"/>
      <c r="H1558" s="176"/>
      <c r="I1558" s="175"/>
      <c r="J1558" s="176"/>
      <c r="K1558" s="277"/>
      <c r="L1558" s="281"/>
      <c r="M1558" s="210"/>
      <c r="N1558" s="210"/>
    </row>
    <row r="1559" spans="1:14">
      <c r="A1559" s="282"/>
      <c r="B1559" s="175"/>
      <c r="C1559" s="175"/>
      <c r="D1559" s="175"/>
      <c r="E1559" s="175"/>
      <c r="F1559" s="175"/>
      <c r="G1559" s="176"/>
      <c r="H1559" s="176"/>
      <c r="I1559" s="175"/>
      <c r="J1559" s="176"/>
      <c r="K1559" s="277"/>
      <c r="L1559" s="281"/>
      <c r="M1559" s="210"/>
      <c r="N1559" s="210"/>
    </row>
    <row r="1560" spans="1:14">
      <c r="A1560" s="282"/>
      <c r="B1560" s="175"/>
      <c r="C1560" s="175"/>
      <c r="D1560" s="175"/>
      <c r="E1560" s="175"/>
      <c r="F1560" s="175"/>
      <c r="G1560" s="176"/>
      <c r="H1560" s="176"/>
      <c r="I1560" s="175"/>
      <c r="J1560" s="176"/>
      <c r="K1560" s="277"/>
      <c r="L1560" s="281"/>
      <c r="M1560" s="210"/>
      <c r="N1560" s="210"/>
    </row>
    <row r="1561" spans="1:14">
      <c r="A1561" s="282"/>
      <c r="B1561" s="175"/>
      <c r="C1561" s="175"/>
      <c r="D1561" s="175"/>
      <c r="E1561" s="175"/>
      <c r="F1561" s="175"/>
      <c r="G1561" s="176"/>
      <c r="H1561" s="176"/>
      <c r="I1561" s="175"/>
      <c r="J1561" s="176"/>
      <c r="K1561" s="277"/>
      <c r="L1561" s="281"/>
      <c r="M1561" s="210"/>
      <c r="N1561" s="210"/>
    </row>
    <row r="1562" spans="1:14">
      <c r="A1562" s="282"/>
      <c r="B1562" s="175"/>
      <c r="C1562" s="175"/>
      <c r="D1562" s="175"/>
      <c r="E1562" s="175"/>
      <c r="F1562" s="175"/>
      <c r="G1562" s="176"/>
      <c r="H1562" s="176"/>
      <c r="I1562" s="175"/>
      <c r="J1562" s="176"/>
      <c r="K1562" s="277"/>
      <c r="L1562" s="281"/>
      <c r="M1562" s="210"/>
      <c r="N1562" s="210"/>
    </row>
    <row r="1563" spans="1:14">
      <c r="A1563" s="282"/>
      <c r="B1563" s="175"/>
      <c r="C1563" s="175"/>
      <c r="D1563" s="175"/>
      <c r="E1563" s="175"/>
      <c r="F1563" s="175"/>
      <c r="G1563" s="176"/>
      <c r="H1563" s="176"/>
      <c r="I1563" s="175"/>
      <c r="J1563" s="176"/>
      <c r="K1563" s="277"/>
      <c r="L1563" s="281"/>
      <c r="M1563" s="210"/>
      <c r="N1563" s="210"/>
    </row>
    <row r="1564" spans="1:14">
      <c r="A1564" s="282"/>
      <c r="B1564" s="175"/>
      <c r="C1564" s="175"/>
      <c r="D1564" s="175"/>
      <c r="E1564" s="175"/>
      <c r="F1564" s="175"/>
      <c r="G1564" s="176"/>
      <c r="H1564" s="176"/>
      <c r="I1564" s="175"/>
      <c r="J1564" s="176"/>
      <c r="K1564" s="277"/>
      <c r="L1564" s="281"/>
      <c r="M1564" s="210"/>
      <c r="N1564" s="210"/>
    </row>
    <row r="1565" spans="1:14">
      <c r="A1565" s="282"/>
      <c r="B1565" s="175"/>
      <c r="C1565" s="175"/>
      <c r="D1565" s="175"/>
      <c r="E1565" s="175"/>
      <c r="F1565" s="175"/>
      <c r="G1565" s="176"/>
      <c r="H1565" s="176"/>
      <c r="I1565" s="175"/>
      <c r="J1565" s="176"/>
      <c r="K1565" s="277"/>
      <c r="L1565" s="281"/>
      <c r="M1565" s="210"/>
      <c r="N1565" s="210"/>
    </row>
    <row r="1566" spans="1:14">
      <c r="A1566" s="282"/>
      <c r="B1566" s="175"/>
      <c r="C1566" s="175"/>
      <c r="D1566" s="175"/>
      <c r="E1566" s="175"/>
      <c r="F1566" s="175"/>
      <c r="G1566" s="176"/>
      <c r="H1566" s="176"/>
      <c r="I1566" s="175"/>
      <c r="J1566" s="176"/>
      <c r="K1566" s="277"/>
      <c r="L1566" s="281"/>
      <c r="M1566" s="210"/>
      <c r="N1566" s="210"/>
    </row>
    <row r="1567" spans="1:14">
      <c r="A1567" s="282"/>
      <c r="B1567" s="175"/>
      <c r="C1567" s="175"/>
      <c r="D1567" s="175"/>
      <c r="E1567" s="175"/>
      <c r="F1567" s="175"/>
      <c r="G1567" s="176"/>
      <c r="H1567" s="176"/>
      <c r="I1567" s="175"/>
      <c r="J1567" s="176"/>
      <c r="K1567" s="277"/>
      <c r="L1567" s="281"/>
      <c r="M1567" s="210"/>
      <c r="N1567" s="210"/>
    </row>
    <row r="1568" spans="1:14">
      <c r="A1568" s="282"/>
      <c r="B1568" s="175"/>
      <c r="C1568" s="175"/>
      <c r="D1568" s="175"/>
      <c r="E1568" s="175"/>
      <c r="F1568" s="175"/>
      <c r="G1568" s="176"/>
      <c r="H1568" s="176"/>
      <c r="I1568" s="175"/>
      <c r="J1568" s="176"/>
      <c r="K1568" s="277"/>
      <c r="L1568" s="281"/>
      <c r="M1568" s="210"/>
      <c r="N1568" s="210"/>
    </row>
    <row r="1569" spans="1:14">
      <c r="A1569" s="282"/>
      <c r="B1569" s="175"/>
      <c r="C1569" s="175"/>
      <c r="D1569" s="175"/>
      <c r="E1569" s="175"/>
      <c r="F1569" s="175"/>
      <c r="G1569" s="176"/>
      <c r="H1569" s="176"/>
      <c r="I1569" s="175"/>
      <c r="J1569" s="176"/>
      <c r="K1569" s="277"/>
      <c r="L1569" s="281"/>
      <c r="M1569" s="210"/>
      <c r="N1569" s="210"/>
    </row>
    <row r="1570" spans="1:14">
      <c r="A1570" s="282"/>
      <c r="B1570" s="175"/>
      <c r="C1570" s="175"/>
      <c r="D1570" s="175"/>
      <c r="E1570" s="175"/>
      <c r="F1570" s="175"/>
      <c r="G1570" s="176"/>
      <c r="H1570" s="176"/>
      <c r="I1570" s="175"/>
      <c r="J1570" s="176"/>
      <c r="K1570" s="277"/>
      <c r="L1570" s="281"/>
      <c r="M1570" s="210"/>
      <c r="N1570" s="210"/>
    </row>
    <row r="1571" spans="1:14">
      <c r="A1571" s="282"/>
      <c r="B1571" s="175"/>
      <c r="C1571" s="175"/>
      <c r="D1571" s="175"/>
      <c r="E1571" s="175"/>
      <c r="F1571" s="175"/>
      <c r="G1571" s="176"/>
      <c r="H1571" s="176"/>
      <c r="I1571" s="175"/>
      <c r="J1571" s="176"/>
      <c r="K1571" s="277"/>
      <c r="L1571" s="281"/>
      <c r="M1571" s="210"/>
      <c r="N1571" s="210"/>
    </row>
    <row r="1572" spans="1:14">
      <c r="A1572" s="282"/>
      <c r="B1572" s="175"/>
      <c r="C1572" s="175"/>
      <c r="D1572" s="175"/>
      <c r="E1572" s="175"/>
      <c r="F1572" s="175"/>
      <c r="G1572" s="176"/>
      <c r="H1572" s="176"/>
      <c r="I1572" s="175"/>
      <c r="J1572" s="176"/>
      <c r="K1572" s="277"/>
      <c r="L1572" s="281"/>
      <c r="M1572" s="210"/>
      <c r="N1572" s="210"/>
    </row>
    <row r="1573" spans="1:14">
      <c r="A1573" s="282"/>
      <c r="B1573" s="175"/>
      <c r="C1573" s="175"/>
      <c r="D1573" s="175"/>
      <c r="E1573" s="175"/>
      <c r="F1573" s="175"/>
      <c r="G1573" s="176"/>
      <c r="H1573" s="176"/>
      <c r="I1573" s="175"/>
      <c r="J1573" s="176"/>
      <c r="K1573" s="277"/>
      <c r="L1573" s="281"/>
      <c r="M1573" s="210"/>
      <c r="N1573" s="210"/>
    </row>
    <row r="1574" spans="1:14">
      <c r="A1574" s="282"/>
      <c r="B1574" s="175"/>
      <c r="C1574" s="175"/>
      <c r="D1574" s="175"/>
      <c r="E1574" s="175"/>
      <c r="F1574" s="175"/>
      <c r="G1574" s="176"/>
      <c r="H1574" s="176"/>
      <c r="I1574" s="175"/>
      <c r="J1574" s="176"/>
      <c r="K1574" s="277"/>
      <c r="L1574" s="281"/>
      <c r="M1574" s="210"/>
      <c r="N1574" s="210"/>
    </row>
    <row r="1575" spans="1:14">
      <c r="A1575" s="282"/>
      <c r="B1575" s="175"/>
      <c r="C1575" s="175"/>
      <c r="D1575" s="175"/>
      <c r="E1575" s="175"/>
      <c r="F1575" s="175"/>
      <c r="G1575" s="176"/>
      <c r="H1575" s="176"/>
      <c r="I1575" s="175"/>
      <c r="J1575" s="176"/>
      <c r="K1575" s="277"/>
      <c r="L1575" s="281"/>
      <c r="M1575" s="210"/>
      <c r="N1575" s="210"/>
    </row>
    <row r="1576" spans="1:14">
      <c r="A1576" s="282"/>
      <c r="B1576" s="175"/>
      <c r="C1576" s="175"/>
      <c r="D1576" s="175"/>
      <c r="E1576" s="175"/>
      <c r="F1576" s="175"/>
      <c r="G1576" s="176"/>
      <c r="H1576" s="176"/>
      <c r="I1576" s="175"/>
      <c r="J1576" s="176"/>
      <c r="K1576" s="277"/>
      <c r="L1576" s="281"/>
      <c r="M1576" s="210"/>
      <c r="N1576" s="210"/>
    </row>
    <row r="1577" spans="1:14">
      <c r="A1577" s="282"/>
      <c r="B1577" s="175"/>
      <c r="C1577" s="175"/>
      <c r="D1577" s="175"/>
      <c r="E1577" s="175"/>
      <c r="F1577" s="175"/>
      <c r="G1577" s="176"/>
      <c r="H1577" s="176"/>
      <c r="I1577" s="175"/>
      <c r="J1577" s="176"/>
      <c r="K1577" s="277"/>
      <c r="L1577" s="281"/>
      <c r="M1577" s="210"/>
      <c r="N1577" s="210"/>
    </row>
    <row r="1578" spans="1:14">
      <c r="A1578" s="282"/>
      <c r="B1578" s="175"/>
      <c r="C1578" s="175"/>
      <c r="D1578" s="175"/>
      <c r="E1578" s="175"/>
      <c r="F1578" s="175"/>
      <c r="G1578" s="176"/>
      <c r="H1578" s="176"/>
      <c r="I1578" s="175"/>
      <c r="J1578" s="176"/>
      <c r="K1578" s="277"/>
      <c r="L1578" s="281"/>
      <c r="M1578" s="210"/>
      <c r="N1578" s="210"/>
    </row>
    <row r="1579" spans="1:14">
      <c r="A1579" s="282"/>
      <c r="B1579" s="175"/>
      <c r="C1579" s="175"/>
      <c r="D1579" s="175"/>
      <c r="E1579" s="175"/>
      <c r="F1579" s="175"/>
      <c r="G1579" s="176"/>
      <c r="H1579" s="176"/>
      <c r="I1579" s="175"/>
      <c r="J1579" s="176"/>
      <c r="K1579" s="277"/>
      <c r="L1579" s="281"/>
      <c r="M1579" s="210"/>
      <c r="N1579" s="210"/>
    </row>
    <row r="1580" spans="1:14">
      <c r="A1580" s="282"/>
      <c r="B1580" s="175"/>
      <c r="C1580" s="175"/>
      <c r="D1580" s="175"/>
      <c r="E1580" s="175"/>
      <c r="F1580" s="175"/>
      <c r="G1580" s="176"/>
      <c r="H1580" s="176"/>
      <c r="I1580" s="175"/>
      <c r="J1580" s="176"/>
      <c r="K1580" s="277"/>
      <c r="L1580" s="281"/>
      <c r="M1580" s="210"/>
      <c r="N1580" s="210"/>
    </row>
    <row r="1581" spans="1:14">
      <c r="A1581" s="282"/>
      <c r="B1581" s="175"/>
      <c r="C1581" s="175"/>
      <c r="D1581" s="175"/>
      <c r="E1581" s="175"/>
      <c r="F1581" s="175"/>
      <c r="G1581" s="176"/>
      <c r="H1581" s="176"/>
      <c r="I1581" s="175"/>
      <c r="J1581" s="176"/>
      <c r="K1581" s="277"/>
      <c r="L1581" s="281"/>
      <c r="M1581" s="210"/>
      <c r="N1581" s="210"/>
    </row>
    <row r="1582" spans="1:14">
      <c r="A1582" s="282"/>
      <c r="B1582" s="175"/>
      <c r="C1582" s="175"/>
      <c r="D1582" s="175"/>
      <c r="E1582" s="175"/>
      <c r="F1582" s="175"/>
      <c r="G1582" s="176"/>
      <c r="H1582" s="176"/>
      <c r="I1582" s="175"/>
      <c r="J1582" s="176"/>
      <c r="K1582" s="277"/>
      <c r="L1582" s="281"/>
      <c r="M1582" s="210"/>
      <c r="N1582" s="210"/>
    </row>
    <row r="1583" spans="1:14">
      <c r="A1583" s="282"/>
      <c r="B1583" s="175"/>
      <c r="C1583" s="175"/>
      <c r="D1583" s="175"/>
      <c r="E1583" s="175"/>
      <c r="F1583" s="175"/>
      <c r="G1583" s="176"/>
      <c r="H1583" s="176"/>
      <c r="I1583" s="175"/>
      <c r="J1583" s="176"/>
      <c r="K1583" s="277"/>
      <c r="L1583" s="281"/>
      <c r="M1583" s="210"/>
      <c r="N1583" s="210"/>
    </row>
    <row r="1584" spans="1:14">
      <c r="A1584" s="282"/>
      <c r="B1584" s="175"/>
      <c r="C1584" s="175"/>
      <c r="D1584" s="175"/>
      <c r="E1584" s="175"/>
      <c r="F1584" s="175"/>
      <c r="G1584" s="176"/>
      <c r="H1584" s="176"/>
      <c r="I1584" s="175"/>
      <c r="J1584" s="176"/>
      <c r="K1584" s="277"/>
      <c r="L1584" s="281"/>
      <c r="M1584" s="210"/>
      <c r="N1584" s="210"/>
    </row>
    <row r="1585" spans="1:14">
      <c r="A1585" s="282"/>
      <c r="B1585" s="175"/>
      <c r="C1585" s="175"/>
      <c r="D1585" s="175"/>
      <c r="E1585" s="175"/>
      <c r="F1585" s="175"/>
      <c r="G1585" s="176"/>
      <c r="H1585" s="176"/>
      <c r="I1585" s="175"/>
      <c r="J1585" s="176"/>
      <c r="K1585" s="277"/>
      <c r="L1585" s="281"/>
      <c r="M1585" s="210"/>
      <c r="N1585" s="210"/>
    </row>
    <row r="1586" spans="1:14">
      <c r="A1586" s="282"/>
      <c r="B1586" s="175"/>
      <c r="C1586" s="175"/>
      <c r="D1586" s="175"/>
      <c r="E1586" s="175"/>
      <c r="F1586" s="175"/>
      <c r="G1586" s="176"/>
      <c r="H1586" s="176"/>
      <c r="I1586" s="175"/>
      <c r="J1586" s="176"/>
      <c r="K1586" s="277"/>
      <c r="L1586" s="281"/>
      <c r="M1586" s="210"/>
      <c r="N1586" s="210"/>
    </row>
    <row r="1587" spans="1:14">
      <c r="A1587" s="282"/>
      <c r="B1587" s="175"/>
      <c r="C1587" s="175"/>
      <c r="D1587" s="175"/>
      <c r="E1587" s="175"/>
      <c r="F1587" s="175"/>
      <c r="G1587" s="176"/>
      <c r="H1587" s="176"/>
      <c r="I1587" s="175"/>
      <c r="J1587" s="176"/>
      <c r="K1587" s="277"/>
      <c r="L1587" s="281"/>
      <c r="M1587" s="210"/>
      <c r="N1587" s="210"/>
    </row>
    <row r="1588" spans="1:14">
      <c r="A1588" s="282"/>
      <c r="B1588" s="175"/>
      <c r="C1588" s="175"/>
      <c r="D1588" s="175"/>
      <c r="E1588" s="175"/>
      <c r="F1588" s="175"/>
      <c r="G1588" s="176"/>
      <c r="H1588" s="176"/>
      <c r="I1588" s="175"/>
      <c r="J1588" s="176"/>
      <c r="K1588" s="277"/>
      <c r="L1588" s="281"/>
      <c r="M1588" s="210"/>
      <c r="N1588" s="210"/>
    </row>
    <row r="1589" spans="1:14">
      <c r="A1589" s="282"/>
      <c r="B1589" s="175"/>
      <c r="C1589" s="175"/>
      <c r="D1589" s="175"/>
      <c r="E1589" s="175"/>
      <c r="F1589" s="175"/>
      <c r="G1589" s="176"/>
      <c r="H1589" s="176"/>
      <c r="I1589" s="175"/>
      <c r="J1589" s="176"/>
      <c r="K1589" s="277"/>
      <c r="L1589" s="281"/>
      <c r="M1589" s="210"/>
      <c r="N1589" s="210"/>
    </row>
    <row r="1590" spans="1:14">
      <c r="A1590" s="282"/>
      <c r="B1590" s="175"/>
      <c r="C1590" s="175"/>
      <c r="D1590" s="175"/>
      <c r="E1590" s="175"/>
      <c r="F1590" s="175"/>
      <c r="G1590" s="176"/>
      <c r="H1590" s="176"/>
      <c r="I1590" s="175"/>
      <c r="J1590" s="176"/>
      <c r="K1590" s="277"/>
      <c r="L1590" s="281"/>
      <c r="M1590" s="210"/>
      <c r="N1590" s="210"/>
    </row>
    <row r="1591" spans="1:14">
      <c r="A1591" s="282"/>
      <c r="B1591" s="175"/>
      <c r="C1591" s="175"/>
      <c r="D1591" s="175"/>
      <c r="E1591" s="175"/>
      <c r="F1591" s="175"/>
      <c r="G1591" s="176"/>
      <c r="H1591" s="176"/>
      <c r="I1591" s="175"/>
      <c r="J1591" s="176"/>
      <c r="K1591" s="277"/>
      <c r="L1591" s="281"/>
      <c r="M1591" s="210"/>
      <c r="N1591" s="210"/>
    </row>
    <row r="1592" spans="1:14">
      <c r="A1592" s="282"/>
      <c r="B1592" s="175"/>
      <c r="C1592" s="175"/>
      <c r="D1592" s="175"/>
      <c r="E1592" s="175"/>
      <c r="F1592" s="175"/>
      <c r="G1592" s="176"/>
      <c r="H1592" s="176"/>
      <c r="I1592" s="175"/>
      <c r="J1592" s="176"/>
      <c r="K1592" s="277"/>
      <c r="L1592" s="281"/>
      <c r="M1592" s="210"/>
      <c r="N1592" s="210"/>
    </row>
    <row r="1593" spans="1:14">
      <c r="A1593" s="282"/>
      <c r="B1593" s="175"/>
      <c r="C1593" s="175"/>
      <c r="D1593" s="175"/>
      <c r="E1593" s="175"/>
      <c r="F1593" s="175"/>
      <c r="G1593" s="176"/>
      <c r="H1593" s="176"/>
      <c r="I1593" s="175"/>
      <c r="J1593" s="176"/>
      <c r="K1593" s="277"/>
      <c r="L1593" s="281"/>
      <c r="M1593" s="210"/>
      <c r="N1593" s="210"/>
    </row>
    <row r="1594" spans="1:14">
      <c r="A1594" s="282"/>
      <c r="B1594" s="175"/>
      <c r="C1594" s="175"/>
      <c r="D1594" s="175"/>
      <c r="E1594" s="175"/>
      <c r="F1594" s="175"/>
      <c r="G1594" s="176"/>
      <c r="H1594" s="176"/>
      <c r="I1594" s="175"/>
      <c r="J1594" s="176"/>
      <c r="K1594" s="277"/>
      <c r="L1594" s="281"/>
      <c r="M1594" s="210"/>
      <c r="N1594" s="210"/>
    </row>
    <row r="1595" spans="1:14">
      <c r="A1595" s="282"/>
      <c r="B1595" s="175"/>
      <c r="C1595" s="175"/>
      <c r="D1595" s="175"/>
      <c r="E1595" s="175"/>
      <c r="F1595" s="175"/>
      <c r="G1595" s="176"/>
      <c r="H1595" s="176"/>
      <c r="I1595" s="175"/>
      <c r="J1595" s="176"/>
      <c r="K1595" s="277"/>
      <c r="L1595" s="281"/>
      <c r="M1595" s="210"/>
      <c r="N1595" s="210"/>
    </row>
    <row r="1596" spans="1:14">
      <c r="A1596" s="282"/>
      <c r="B1596" s="175"/>
      <c r="C1596" s="175"/>
      <c r="D1596" s="175"/>
      <c r="E1596" s="175"/>
      <c r="F1596" s="175"/>
      <c r="G1596" s="176"/>
      <c r="H1596" s="176"/>
      <c r="I1596" s="175"/>
      <c r="J1596" s="176"/>
      <c r="K1596" s="277"/>
      <c r="L1596" s="281"/>
      <c r="M1596" s="210"/>
      <c r="N1596" s="210"/>
    </row>
    <row r="1597" spans="1:14">
      <c r="A1597" s="282"/>
      <c r="B1597" s="175"/>
      <c r="C1597" s="175"/>
      <c r="D1597" s="175"/>
      <c r="E1597" s="175"/>
      <c r="F1597" s="175"/>
      <c r="G1597" s="176"/>
      <c r="H1597" s="176"/>
      <c r="I1597" s="175"/>
      <c r="J1597" s="176"/>
      <c r="K1597" s="277"/>
      <c r="L1597" s="281"/>
      <c r="M1597" s="210"/>
      <c r="N1597" s="210"/>
    </row>
    <row r="1598" spans="1:14">
      <c r="A1598" s="282"/>
      <c r="B1598" s="175"/>
      <c r="C1598" s="175"/>
      <c r="D1598" s="175"/>
      <c r="E1598" s="175"/>
      <c r="F1598" s="175"/>
      <c r="G1598" s="176"/>
      <c r="H1598" s="176"/>
      <c r="I1598" s="175"/>
      <c r="J1598" s="176"/>
      <c r="K1598" s="277"/>
      <c r="L1598" s="281"/>
      <c r="M1598" s="210"/>
      <c r="N1598" s="210"/>
    </row>
    <row r="1599" spans="1:14">
      <c r="A1599" s="282"/>
      <c r="B1599" s="175"/>
      <c r="C1599" s="175"/>
      <c r="D1599" s="175"/>
      <c r="E1599" s="175"/>
      <c r="F1599" s="175"/>
      <c r="G1599" s="176"/>
      <c r="H1599" s="176"/>
      <c r="I1599" s="175"/>
      <c r="J1599" s="176"/>
      <c r="K1599" s="277"/>
      <c r="L1599" s="281"/>
      <c r="M1599" s="210"/>
      <c r="N1599" s="210"/>
    </row>
    <row r="1600" spans="1:14">
      <c r="A1600" s="282"/>
      <c r="B1600" s="175"/>
      <c r="C1600" s="175"/>
      <c r="D1600" s="175"/>
      <c r="E1600" s="175"/>
      <c r="F1600" s="175"/>
      <c r="G1600" s="176"/>
      <c r="H1600" s="176"/>
      <c r="I1600" s="175"/>
      <c r="J1600" s="176"/>
      <c r="K1600" s="277"/>
      <c r="L1600" s="281"/>
      <c r="M1600" s="210"/>
      <c r="N1600" s="210"/>
    </row>
    <row r="1601" spans="1:14">
      <c r="A1601" s="282"/>
      <c r="B1601" s="175"/>
      <c r="C1601" s="175"/>
      <c r="D1601" s="175"/>
      <c r="E1601" s="175"/>
      <c r="F1601" s="175"/>
      <c r="G1601" s="176"/>
      <c r="H1601" s="176"/>
      <c r="I1601" s="175"/>
      <c r="J1601" s="176"/>
      <c r="K1601" s="277"/>
      <c r="L1601" s="281"/>
      <c r="M1601" s="210"/>
      <c r="N1601" s="210"/>
    </row>
    <row r="1602" spans="1:14">
      <c r="A1602" s="282"/>
      <c r="B1602" s="175"/>
      <c r="C1602" s="175"/>
      <c r="D1602" s="175"/>
      <c r="E1602" s="175"/>
      <c r="F1602" s="175"/>
      <c r="G1602" s="176"/>
      <c r="H1602" s="176"/>
      <c r="I1602" s="175"/>
      <c r="J1602" s="176"/>
      <c r="K1602" s="277"/>
      <c r="L1602" s="281"/>
      <c r="M1602" s="210"/>
      <c r="N1602" s="210"/>
    </row>
    <row r="1603" spans="1:14">
      <c r="A1603" s="282"/>
      <c r="B1603" s="175"/>
      <c r="C1603" s="175"/>
      <c r="D1603" s="175"/>
      <c r="E1603" s="175"/>
      <c r="F1603" s="175"/>
      <c r="G1603" s="176"/>
      <c r="H1603" s="176"/>
      <c r="I1603" s="175"/>
      <c r="J1603" s="176"/>
      <c r="K1603" s="277"/>
      <c r="L1603" s="281"/>
      <c r="M1603" s="210"/>
      <c r="N1603" s="210"/>
    </row>
    <row r="1604" spans="1:14">
      <c r="A1604" s="282"/>
      <c r="B1604" s="175"/>
      <c r="C1604" s="175"/>
      <c r="D1604" s="175"/>
      <c r="E1604" s="175"/>
      <c r="F1604" s="175"/>
      <c r="G1604" s="176"/>
      <c r="H1604" s="176"/>
      <c r="I1604" s="175"/>
      <c r="J1604" s="176"/>
      <c r="K1604" s="277"/>
      <c r="L1604" s="281"/>
      <c r="M1604" s="210"/>
      <c r="N1604" s="210"/>
    </row>
    <row r="1605" spans="1:14">
      <c r="A1605" s="282"/>
      <c r="B1605" s="175"/>
      <c r="C1605" s="175"/>
      <c r="D1605" s="175"/>
      <c r="E1605" s="175"/>
      <c r="F1605" s="175"/>
      <c r="G1605" s="176"/>
      <c r="H1605" s="176"/>
      <c r="I1605" s="175"/>
      <c r="J1605" s="176"/>
      <c r="K1605" s="277"/>
      <c r="L1605" s="281"/>
      <c r="M1605" s="210"/>
      <c r="N1605" s="210"/>
    </row>
    <row r="1606" spans="1:14">
      <c r="A1606" s="282"/>
      <c r="B1606" s="175"/>
      <c r="C1606" s="175"/>
      <c r="D1606" s="175"/>
      <c r="E1606" s="175"/>
      <c r="F1606" s="175"/>
      <c r="G1606" s="176"/>
      <c r="H1606" s="176"/>
      <c r="I1606" s="175"/>
      <c r="J1606" s="176"/>
      <c r="K1606" s="277"/>
      <c r="L1606" s="281"/>
      <c r="M1606" s="210"/>
      <c r="N1606" s="210"/>
    </row>
    <row r="1607" spans="1:14">
      <c r="A1607" s="282"/>
      <c r="B1607" s="175"/>
      <c r="C1607" s="175"/>
      <c r="D1607" s="175"/>
      <c r="E1607" s="175"/>
      <c r="F1607" s="175"/>
      <c r="G1607" s="176"/>
      <c r="H1607" s="176"/>
      <c r="I1607" s="175"/>
      <c r="J1607" s="176"/>
      <c r="K1607" s="277"/>
      <c r="L1607" s="281"/>
      <c r="M1607" s="210"/>
      <c r="N1607" s="210"/>
    </row>
    <row r="1608" spans="1:14">
      <c r="A1608" s="282"/>
      <c r="B1608" s="175"/>
      <c r="C1608" s="175"/>
      <c r="D1608" s="175"/>
      <c r="E1608" s="175"/>
      <c r="F1608" s="175"/>
      <c r="G1608" s="176"/>
      <c r="H1608" s="176"/>
      <c r="I1608" s="175"/>
      <c r="J1608" s="176"/>
      <c r="K1608" s="277"/>
      <c r="L1608" s="281"/>
      <c r="M1608" s="210"/>
      <c r="N1608" s="210"/>
    </row>
    <row r="1609" spans="1:14">
      <c r="A1609" s="282"/>
      <c r="B1609" s="175"/>
      <c r="C1609" s="175"/>
      <c r="D1609" s="175"/>
      <c r="E1609" s="175"/>
      <c r="F1609" s="175"/>
      <c r="G1609" s="176"/>
      <c r="H1609" s="176"/>
      <c r="I1609" s="175"/>
      <c r="J1609" s="176"/>
      <c r="K1609" s="277"/>
      <c r="L1609" s="281"/>
      <c r="M1609" s="210"/>
      <c r="N1609" s="210"/>
    </row>
    <row r="1610" spans="1:14">
      <c r="A1610" s="282"/>
      <c r="B1610" s="175"/>
      <c r="C1610" s="175"/>
      <c r="D1610" s="175"/>
      <c r="E1610" s="175"/>
      <c r="F1610" s="175"/>
      <c r="G1610" s="176"/>
      <c r="H1610" s="176"/>
      <c r="I1610" s="175"/>
      <c r="J1610" s="176"/>
      <c r="K1610" s="277"/>
      <c r="L1610" s="281"/>
      <c r="M1610" s="210"/>
      <c r="N1610" s="210"/>
    </row>
    <row r="1611" spans="1:14">
      <c r="A1611" s="282"/>
      <c r="B1611" s="175"/>
      <c r="C1611" s="175"/>
      <c r="D1611" s="175"/>
      <c r="E1611" s="175"/>
      <c r="F1611" s="175"/>
      <c r="G1611" s="176"/>
      <c r="H1611" s="176"/>
      <c r="I1611" s="175"/>
      <c r="J1611" s="176"/>
      <c r="K1611" s="277"/>
      <c r="L1611" s="281"/>
      <c r="M1611" s="210"/>
      <c r="N1611" s="210"/>
    </row>
    <row r="1612" spans="1:14">
      <c r="A1612" s="282"/>
      <c r="B1612" s="175"/>
      <c r="C1612" s="175"/>
      <c r="D1612" s="175"/>
      <c r="E1612" s="175"/>
      <c r="F1612" s="175"/>
      <c r="G1612" s="176"/>
      <c r="H1612" s="176"/>
      <c r="I1612" s="175"/>
      <c r="J1612" s="176"/>
      <c r="K1612" s="277"/>
      <c r="L1612" s="281"/>
      <c r="M1612" s="210"/>
      <c r="N1612" s="210"/>
    </row>
    <row r="1613" spans="1:14">
      <c r="A1613" s="282"/>
      <c r="B1613" s="175"/>
      <c r="C1613" s="175"/>
      <c r="D1613" s="175"/>
      <c r="E1613" s="175"/>
      <c r="F1613" s="175"/>
      <c r="G1613" s="176"/>
      <c r="H1613" s="176"/>
      <c r="I1613" s="175"/>
      <c r="J1613" s="176"/>
      <c r="K1613" s="277"/>
      <c r="L1613" s="281"/>
      <c r="M1613" s="210"/>
      <c r="N1613" s="210"/>
    </row>
    <row r="1614" spans="1:14">
      <c r="A1614" s="282"/>
      <c r="B1614" s="175"/>
      <c r="C1614" s="175"/>
      <c r="D1614" s="175"/>
      <c r="E1614" s="175"/>
      <c r="F1614" s="175"/>
      <c r="G1614" s="176"/>
      <c r="H1614" s="176"/>
      <c r="I1614" s="175"/>
      <c r="J1614" s="176"/>
      <c r="K1614" s="277"/>
      <c r="L1614" s="281"/>
      <c r="M1614" s="210"/>
      <c r="N1614" s="210"/>
    </row>
    <row r="1615" spans="1:14">
      <c r="A1615" s="282"/>
      <c r="B1615" s="175"/>
      <c r="C1615" s="175"/>
      <c r="D1615" s="175"/>
      <c r="E1615" s="175"/>
      <c r="F1615" s="175"/>
      <c r="G1615" s="176"/>
      <c r="H1615" s="176"/>
      <c r="I1615" s="175"/>
      <c r="J1615" s="176"/>
      <c r="K1615" s="277"/>
      <c r="L1615" s="281"/>
      <c r="M1615" s="210"/>
      <c r="N1615" s="210"/>
    </row>
    <row r="1616" spans="1:14">
      <c r="A1616" s="282"/>
      <c r="B1616" s="175"/>
      <c r="C1616" s="175"/>
      <c r="D1616" s="175"/>
      <c r="E1616" s="175"/>
      <c r="F1616" s="175"/>
      <c r="G1616" s="176"/>
      <c r="H1616" s="176"/>
      <c r="I1616" s="175"/>
      <c r="J1616" s="176"/>
      <c r="K1616" s="277"/>
      <c r="L1616" s="281"/>
      <c r="M1616" s="210"/>
      <c r="N1616" s="210"/>
    </row>
    <row r="1617" spans="1:14">
      <c r="A1617" s="282"/>
      <c r="B1617" s="175"/>
      <c r="C1617" s="175"/>
      <c r="D1617" s="175"/>
      <c r="E1617" s="175"/>
      <c r="F1617" s="175"/>
      <c r="G1617" s="176"/>
      <c r="H1617" s="176"/>
      <c r="I1617" s="175"/>
      <c r="J1617" s="176"/>
      <c r="K1617" s="277"/>
      <c r="L1617" s="281"/>
      <c r="M1617" s="210"/>
      <c r="N1617" s="210"/>
    </row>
    <row r="1618" spans="1:14">
      <c r="A1618" s="282"/>
      <c r="B1618" s="175"/>
      <c r="C1618" s="175"/>
      <c r="D1618" s="175"/>
      <c r="E1618" s="175"/>
      <c r="F1618" s="175"/>
      <c r="G1618" s="176"/>
      <c r="H1618" s="176"/>
      <c r="I1618" s="175"/>
      <c r="J1618" s="176"/>
      <c r="K1618" s="277"/>
      <c r="L1618" s="281"/>
      <c r="M1618" s="210"/>
      <c r="N1618" s="210"/>
    </row>
    <row r="1619" spans="1:14">
      <c r="A1619" s="282"/>
      <c r="B1619" s="175"/>
      <c r="C1619" s="175"/>
      <c r="D1619" s="175"/>
      <c r="E1619" s="175"/>
      <c r="F1619" s="175"/>
      <c r="G1619" s="176"/>
      <c r="H1619" s="176"/>
      <c r="I1619" s="175"/>
      <c r="J1619" s="176"/>
      <c r="K1619" s="277"/>
      <c r="L1619" s="281"/>
      <c r="M1619" s="210"/>
      <c r="N1619" s="210"/>
    </row>
    <row r="1620" spans="1:14">
      <c r="A1620" s="282"/>
      <c r="B1620" s="175"/>
      <c r="C1620" s="175"/>
      <c r="D1620" s="175"/>
      <c r="E1620" s="175"/>
      <c r="F1620" s="175"/>
      <c r="G1620" s="176"/>
      <c r="H1620" s="176"/>
      <c r="I1620" s="175"/>
      <c r="J1620" s="176"/>
      <c r="K1620" s="277"/>
      <c r="L1620" s="281"/>
      <c r="M1620" s="210"/>
      <c r="N1620" s="210"/>
    </row>
    <row r="1621" spans="1:14">
      <c r="A1621" s="282"/>
      <c r="B1621" s="175"/>
      <c r="C1621" s="175"/>
      <c r="D1621" s="175"/>
      <c r="E1621" s="175"/>
      <c r="F1621" s="175"/>
      <c r="G1621" s="176"/>
      <c r="H1621" s="176"/>
      <c r="I1621" s="175"/>
      <c r="J1621" s="176"/>
      <c r="K1621" s="277"/>
      <c r="L1621" s="281"/>
      <c r="M1621" s="210"/>
      <c r="N1621" s="210"/>
    </row>
    <row r="1622" spans="1:14">
      <c r="A1622" s="282"/>
      <c r="B1622" s="175"/>
      <c r="C1622" s="175"/>
      <c r="D1622" s="175"/>
      <c r="E1622" s="175"/>
      <c r="F1622" s="175"/>
      <c r="G1622" s="176"/>
      <c r="H1622" s="176"/>
      <c r="I1622" s="175"/>
      <c r="J1622" s="176"/>
      <c r="K1622" s="277"/>
      <c r="L1622" s="281"/>
      <c r="M1622" s="210"/>
      <c r="N1622" s="210"/>
    </row>
    <row r="1623" spans="1:14">
      <c r="A1623" s="282"/>
      <c r="B1623" s="175"/>
      <c r="C1623" s="175"/>
      <c r="D1623" s="175"/>
      <c r="E1623" s="175"/>
      <c r="F1623" s="175"/>
      <c r="G1623" s="176"/>
      <c r="H1623" s="176"/>
      <c r="I1623" s="175"/>
      <c r="J1623" s="176"/>
      <c r="K1623" s="277"/>
      <c r="L1623" s="281"/>
      <c r="M1623" s="210"/>
      <c r="N1623" s="210"/>
    </row>
    <row r="1624" spans="1:14">
      <c r="A1624" s="282"/>
      <c r="B1624" s="175"/>
      <c r="C1624" s="175"/>
      <c r="D1624" s="175"/>
      <c r="E1624" s="175"/>
      <c r="F1624" s="175"/>
      <c r="G1624" s="176"/>
      <c r="H1624" s="176"/>
      <c r="I1624" s="175"/>
      <c r="J1624" s="176"/>
      <c r="K1624" s="277"/>
      <c r="L1624" s="281"/>
      <c r="M1624" s="210"/>
      <c r="N1624" s="210"/>
    </row>
    <row r="1625" spans="1:14">
      <c r="A1625" s="282"/>
      <c r="B1625" s="175"/>
      <c r="C1625" s="175"/>
      <c r="D1625" s="175"/>
      <c r="E1625" s="175"/>
      <c r="F1625" s="175"/>
      <c r="G1625" s="176"/>
      <c r="H1625" s="176"/>
      <c r="I1625" s="175"/>
      <c r="J1625" s="176"/>
      <c r="K1625" s="277"/>
      <c r="L1625" s="281"/>
      <c r="M1625" s="210"/>
      <c r="N1625" s="210"/>
    </row>
    <row r="1626" spans="1:14">
      <c r="A1626" s="282"/>
      <c r="B1626" s="175"/>
      <c r="C1626" s="175"/>
      <c r="D1626" s="175"/>
      <c r="E1626" s="175"/>
      <c r="F1626" s="175"/>
      <c r="G1626" s="176"/>
      <c r="H1626" s="176"/>
      <c r="I1626" s="175"/>
      <c r="J1626" s="176"/>
      <c r="K1626" s="277"/>
      <c r="L1626" s="281"/>
      <c r="M1626" s="210"/>
      <c r="N1626" s="210"/>
    </row>
    <row r="1627" spans="1:14">
      <c r="A1627" s="282"/>
      <c r="B1627" s="175"/>
      <c r="C1627" s="175"/>
      <c r="D1627" s="175"/>
      <c r="E1627" s="175"/>
      <c r="F1627" s="175"/>
      <c r="G1627" s="176"/>
      <c r="H1627" s="176"/>
      <c r="I1627" s="175"/>
      <c r="J1627" s="176"/>
      <c r="K1627" s="277"/>
      <c r="L1627" s="281"/>
      <c r="M1627" s="210"/>
      <c r="N1627" s="210"/>
    </row>
    <row r="1628" spans="1:14">
      <c r="A1628" s="282"/>
      <c r="B1628" s="175"/>
      <c r="C1628" s="175"/>
      <c r="D1628" s="175"/>
      <c r="E1628" s="175"/>
      <c r="F1628" s="175"/>
      <c r="G1628" s="176"/>
      <c r="H1628" s="176"/>
      <c r="I1628" s="175"/>
      <c r="J1628" s="176"/>
      <c r="K1628" s="277"/>
      <c r="L1628" s="281"/>
      <c r="M1628" s="210"/>
      <c r="N1628" s="210"/>
    </row>
    <row r="1629" spans="1:14">
      <c r="A1629" s="282"/>
      <c r="B1629" s="175"/>
      <c r="C1629" s="175"/>
      <c r="D1629" s="175"/>
      <c r="E1629" s="175"/>
      <c r="F1629" s="175"/>
      <c r="G1629" s="176"/>
      <c r="H1629" s="176"/>
      <c r="I1629" s="175"/>
      <c r="J1629" s="176"/>
      <c r="K1629" s="277"/>
      <c r="L1629" s="281"/>
      <c r="M1629" s="210"/>
      <c r="N1629" s="210"/>
    </row>
    <row r="1630" spans="1:14">
      <c r="A1630" s="282"/>
      <c r="B1630" s="175"/>
      <c r="C1630" s="175"/>
      <c r="D1630" s="175"/>
      <c r="E1630" s="175"/>
      <c r="F1630" s="175"/>
      <c r="G1630" s="176"/>
      <c r="H1630" s="176"/>
      <c r="I1630" s="175"/>
      <c r="J1630" s="176"/>
      <c r="K1630" s="277"/>
      <c r="L1630" s="281"/>
      <c r="M1630" s="210"/>
      <c r="N1630" s="210"/>
    </row>
    <row r="1631" spans="1:14">
      <c r="A1631" s="282"/>
      <c r="B1631" s="175"/>
      <c r="C1631" s="175"/>
      <c r="D1631" s="175"/>
      <c r="E1631" s="175"/>
      <c r="F1631" s="175"/>
      <c r="G1631" s="176"/>
      <c r="H1631" s="176"/>
      <c r="I1631" s="175"/>
      <c r="J1631" s="176"/>
      <c r="K1631" s="277"/>
      <c r="L1631" s="281"/>
      <c r="M1631" s="210"/>
      <c r="N1631" s="210"/>
    </row>
    <row r="1632" spans="1:14">
      <c r="A1632" s="282"/>
      <c r="B1632" s="175"/>
      <c r="C1632" s="175"/>
      <c r="D1632" s="175"/>
      <c r="E1632" s="175"/>
      <c r="F1632" s="175"/>
      <c r="G1632" s="176"/>
      <c r="H1632" s="176"/>
      <c r="I1632" s="175"/>
      <c r="J1632" s="176"/>
      <c r="K1632" s="277"/>
      <c r="L1632" s="281"/>
      <c r="M1632" s="210"/>
      <c r="N1632" s="210"/>
    </row>
    <row r="1633" spans="1:14">
      <c r="A1633" s="282"/>
      <c r="B1633" s="175"/>
      <c r="C1633" s="175"/>
      <c r="D1633" s="175"/>
      <c r="E1633" s="175"/>
      <c r="F1633" s="175"/>
      <c r="G1633" s="176"/>
      <c r="H1633" s="176"/>
      <c r="I1633" s="175"/>
      <c r="J1633" s="176"/>
      <c r="K1633" s="277"/>
      <c r="L1633" s="281"/>
      <c r="M1633" s="210"/>
      <c r="N1633" s="210"/>
    </row>
    <row r="1634" spans="1:14">
      <c r="A1634" s="282"/>
      <c r="B1634" s="175"/>
      <c r="C1634" s="175"/>
      <c r="D1634" s="175"/>
      <c r="E1634" s="175"/>
      <c r="F1634" s="175"/>
      <c r="G1634" s="176"/>
      <c r="H1634" s="176"/>
      <c r="I1634" s="175"/>
      <c r="J1634" s="176"/>
      <c r="K1634" s="277"/>
      <c r="L1634" s="281"/>
      <c r="M1634" s="210"/>
      <c r="N1634" s="210"/>
    </row>
    <row r="1635" spans="1:14">
      <c r="A1635" s="282"/>
      <c r="B1635" s="175"/>
      <c r="C1635" s="175"/>
      <c r="D1635" s="175"/>
      <c r="E1635" s="175"/>
      <c r="F1635" s="175"/>
      <c r="G1635" s="176"/>
      <c r="H1635" s="176"/>
      <c r="I1635" s="175"/>
      <c r="J1635" s="176"/>
      <c r="K1635" s="277"/>
      <c r="L1635" s="281"/>
      <c r="M1635" s="210"/>
      <c r="N1635" s="210"/>
    </row>
    <row r="1636" spans="1:14">
      <c r="A1636" s="282"/>
      <c r="B1636" s="175"/>
      <c r="C1636" s="175"/>
      <c r="D1636" s="175"/>
      <c r="E1636" s="175"/>
      <c r="F1636" s="175"/>
      <c r="G1636" s="176"/>
      <c r="H1636" s="176"/>
      <c r="I1636" s="175"/>
      <c r="J1636" s="176"/>
      <c r="K1636" s="277"/>
      <c r="L1636" s="281"/>
      <c r="M1636" s="210"/>
      <c r="N1636" s="210"/>
    </row>
    <row r="1637" spans="1:14">
      <c r="A1637" s="282"/>
      <c r="B1637" s="175"/>
      <c r="C1637" s="175"/>
      <c r="D1637" s="175"/>
      <c r="E1637" s="175"/>
      <c r="F1637" s="175"/>
      <c r="G1637" s="176"/>
      <c r="H1637" s="176"/>
      <c r="I1637" s="175"/>
      <c r="J1637" s="176"/>
      <c r="K1637" s="277"/>
      <c r="L1637" s="281"/>
      <c r="M1637" s="210"/>
      <c r="N1637" s="210"/>
    </row>
    <row r="1638" spans="1:14">
      <c r="A1638" s="282"/>
      <c r="B1638" s="175"/>
      <c r="C1638" s="175"/>
      <c r="D1638" s="175"/>
      <c r="E1638" s="175"/>
      <c r="F1638" s="175"/>
      <c r="G1638" s="176"/>
      <c r="H1638" s="176"/>
      <c r="I1638" s="175"/>
      <c r="J1638" s="176"/>
      <c r="K1638" s="277"/>
      <c r="L1638" s="281"/>
      <c r="M1638" s="210"/>
      <c r="N1638" s="210"/>
    </row>
    <row r="1639" spans="1:14">
      <c r="A1639" s="282"/>
      <c r="B1639" s="175"/>
      <c r="C1639" s="175"/>
      <c r="D1639" s="175"/>
      <c r="E1639" s="175"/>
      <c r="F1639" s="175"/>
      <c r="G1639" s="176"/>
      <c r="H1639" s="176"/>
      <c r="I1639" s="175"/>
      <c r="J1639" s="176"/>
      <c r="K1639" s="277"/>
      <c r="L1639" s="281"/>
      <c r="M1639" s="210"/>
      <c r="N1639" s="210"/>
    </row>
    <row r="1640" spans="1:14">
      <c r="A1640" s="282"/>
      <c r="B1640" s="175"/>
      <c r="C1640" s="175"/>
      <c r="D1640" s="175"/>
      <c r="E1640" s="175"/>
      <c r="F1640" s="175"/>
      <c r="G1640" s="176"/>
      <c r="H1640" s="176"/>
      <c r="I1640" s="175"/>
      <c r="J1640" s="176"/>
      <c r="K1640" s="277"/>
      <c r="L1640" s="281"/>
      <c r="M1640" s="210"/>
      <c r="N1640" s="210"/>
    </row>
    <row r="1641" spans="1:14">
      <c r="A1641" s="282"/>
      <c r="B1641" s="175"/>
      <c r="C1641" s="175"/>
      <c r="D1641" s="175"/>
      <c r="E1641" s="175"/>
      <c r="F1641" s="175"/>
      <c r="G1641" s="176"/>
      <c r="H1641" s="176"/>
      <c r="I1641" s="175"/>
      <c r="J1641" s="176"/>
      <c r="K1641" s="277"/>
      <c r="L1641" s="281"/>
      <c r="M1641" s="210"/>
      <c r="N1641" s="210"/>
    </row>
    <row r="1642" spans="1:14">
      <c r="A1642" s="282"/>
      <c r="B1642" s="175"/>
      <c r="C1642" s="175"/>
      <c r="D1642" s="175"/>
      <c r="E1642" s="175"/>
      <c r="F1642" s="175"/>
      <c r="G1642" s="176"/>
      <c r="H1642" s="176"/>
      <c r="I1642" s="175"/>
      <c r="J1642" s="176"/>
      <c r="K1642" s="277"/>
      <c r="L1642" s="281"/>
      <c r="M1642" s="210"/>
      <c r="N1642" s="210"/>
    </row>
    <row r="1643" spans="1:14">
      <c r="A1643" s="282"/>
      <c r="B1643" s="175"/>
      <c r="C1643" s="175"/>
      <c r="D1643" s="175"/>
      <c r="E1643" s="175"/>
      <c r="F1643" s="175"/>
      <c r="G1643" s="176"/>
      <c r="H1643" s="176"/>
      <c r="I1643" s="175"/>
      <c r="J1643" s="176"/>
      <c r="K1643" s="277"/>
      <c r="L1643" s="281"/>
      <c r="M1643" s="210"/>
      <c r="N1643" s="210"/>
    </row>
    <row r="1644" spans="1:14">
      <c r="A1644" s="282"/>
      <c r="B1644" s="175"/>
      <c r="C1644" s="175"/>
      <c r="D1644" s="175"/>
      <c r="E1644" s="175"/>
      <c r="F1644" s="175"/>
      <c r="G1644" s="176"/>
      <c r="H1644" s="176"/>
      <c r="I1644" s="175"/>
      <c r="J1644" s="176"/>
      <c r="K1644" s="277"/>
      <c r="L1644" s="281"/>
      <c r="M1644" s="210"/>
      <c r="N1644" s="210"/>
    </row>
    <row r="1645" spans="1:14">
      <c r="A1645" s="282"/>
      <c r="B1645" s="175"/>
      <c r="C1645" s="175"/>
      <c r="D1645" s="175"/>
      <c r="E1645" s="175"/>
      <c r="F1645" s="175"/>
      <c r="G1645" s="176"/>
      <c r="H1645" s="176"/>
      <c r="I1645" s="175"/>
      <c r="J1645" s="176"/>
      <c r="K1645" s="277"/>
      <c r="L1645" s="281"/>
      <c r="M1645" s="210"/>
      <c r="N1645" s="210"/>
    </row>
    <row r="1646" spans="1:14">
      <c r="A1646" s="282"/>
      <c r="B1646" s="175"/>
      <c r="C1646" s="175"/>
      <c r="D1646" s="175"/>
      <c r="E1646" s="175"/>
      <c r="F1646" s="175"/>
      <c r="G1646" s="176"/>
      <c r="H1646" s="176"/>
      <c r="I1646" s="175"/>
      <c r="J1646" s="176"/>
      <c r="K1646" s="277"/>
      <c r="L1646" s="281"/>
      <c r="M1646" s="210"/>
      <c r="N1646" s="210"/>
    </row>
    <row r="1647" spans="1:14">
      <c r="A1647" s="282"/>
      <c r="B1647" s="175"/>
      <c r="C1647" s="175"/>
      <c r="D1647" s="175"/>
      <c r="E1647" s="175"/>
      <c r="F1647" s="175"/>
      <c r="G1647" s="176"/>
      <c r="H1647" s="176"/>
      <c r="I1647" s="175"/>
      <c r="J1647" s="176"/>
      <c r="K1647" s="277"/>
      <c r="L1647" s="281"/>
      <c r="M1647" s="210"/>
      <c r="N1647" s="210"/>
    </row>
    <row r="1648" spans="1:14">
      <c r="A1648" s="282"/>
      <c r="B1648" s="175"/>
      <c r="C1648" s="175"/>
      <c r="D1648" s="175"/>
      <c r="E1648" s="175"/>
      <c r="F1648" s="175"/>
      <c r="G1648" s="176"/>
      <c r="H1648" s="176"/>
      <c r="I1648" s="175"/>
      <c r="J1648" s="176"/>
      <c r="K1648" s="277"/>
      <c r="L1648" s="281"/>
      <c r="M1648" s="210"/>
      <c r="N1648" s="210"/>
    </row>
    <row r="1649" spans="1:14">
      <c r="A1649" s="282"/>
      <c r="B1649" s="175"/>
      <c r="C1649" s="175"/>
      <c r="D1649" s="175"/>
      <c r="E1649" s="175"/>
      <c r="F1649" s="175"/>
      <c r="G1649" s="176"/>
      <c r="H1649" s="176"/>
      <c r="I1649" s="175"/>
      <c r="J1649" s="176"/>
      <c r="K1649" s="277"/>
      <c r="L1649" s="281"/>
      <c r="M1649" s="210"/>
      <c r="N1649" s="210"/>
    </row>
    <row r="1650" spans="1:14">
      <c r="A1650" s="282"/>
      <c r="B1650" s="175"/>
      <c r="C1650" s="175"/>
      <c r="D1650" s="175"/>
      <c r="E1650" s="175"/>
      <c r="F1650" s="175"/>
      <c r="G1650" s="176"/>
      <c r="H1650" s="176"/>
      <c r="I1650" s="175"/>
      <c r="J1650" s="176"/>
      <c r="K1650" s="277"/>
      <c r="L1650" s="281"/>
      <c r="M1650" s="210"/>
      <c r="N1650" s="210"/>
    </row>
    <row r="1651" spans="1:14">
      <c r="A1651" s="282"/>
      <c r="B1651" s="175"/>
      <c r="C1651" s="175"/>
      <c r="D1651" s="175"/>
      <c r="E1651" s="175"/>
      <c r="F1651" s="175"/>
      <c r="G1651" s="176"/>
      <c r="H1651" s="176"/>
      <c r="I1651" s="175"/>
      <c r="J1651" s="176"/>
      <c r="K1651" s="277"/>
      <c r="L1651" s="281"/>
      <c r="M1651" s="210"/>
      <c r="N1651" s="210"/>
    </row>
    <row r="1652" spans="1:14">
      <c r="A1652" s="282"/>
      <c r="B1652" s="175"/>
      <c r="C1652" s="175"/>
      <c r="D1652" s="175"/>
      <c r="E1652" s="175"/>
      <c r="F1652" s="175"/>
      <c r="G1652" s="176"/>
      <c r="H1652" s="176"/>
      <c r="I1652" s="175"/>
      <c r="J1652" s="176"/>
      <c r="K1652" s="277"/>
      <c r="L1652" s="281"/>
      <c r="M1652" s="210"/>
      <c r="N1652" s="210"/>
    </row>
    <row r="1653" spans="1:14">
      <c r="A1653" s="282"/>
      <c r="B1653" s="175"/>
      <c r="C1653" s="175"/>
      <c r="D1653" s="175"/>
      <c r="E1653" s="175"/>
      <c r="F1653" s="175"/>
      <c r="G1653" s="176"/>
      <c r="H1653" s="176"/>
      <c r="I1653" s="175"/>
      <c r="J1653" s="176"/>
      <c r="K1653" s="277"/>
      <c r="L1653" s="281"/>
      <c r="M1653" s="210"/>
      <c r="N1653" s="210"/>
    </row>
    <row r="1654" spans="1:14">
      <c r="A1654" s="282"/>
      <c r="B1654" s="175"/>
      <c r="C1654" s="175"/>
      <c r="D1654" s="175"/>
      <c r="E1654" s="175"/>
      <c r="F1654" s="175"/>
      <c r="G1654" s="176"/>
      <c r="H1654" s="176"/>
      <c r="I1654" s="175"/>
      <c r="J1654" s="176"/>
      <c r="K1654" s="277"/>
      <c r="L1654" s="281"/>
      <c r="M1654" s="210"/>
      <c r="N1654" s="210"/>
    </row>
    <row r="1655" spans="1:14">
      <c r="A1655" s="282"/>
      <c r="B1655" s="175"/>
      <c r="C1655" s="175"/>
      <c r="D1655" s="175"/>
      <c r="E1655" s="175"/>
      <c r="F1655" s="175"/>
      <c r="G1655" s="176"/>
      <c r="H1655" s="176"/>
      <c r="I1655" s="175"/>
      <c r="J1655" s="176"/>
      <c r="K1655" s="277"/>
      <c r="L1655" s="281"/>
      <c r="M1655" s="210"/>
      <c r="N1655" s="210"/>
    </row>
    <row r="1656" spans="1:14">
      <c r="A1656" s="282"/>
      <c r="B1656" s="175"/>
      <c r="C1656" s="175"/>
      <c r="D1656" s="175"/>
      <c r="E1656" s="175"/>
      <c r="F1656" s="175"/>
      <c r="G1656" s="176"/>
      <c r="H1656" s="176"/>
      <c r="I1656" s="175"/>
      <c r="J1656" s="176"/>
      <c r="K1656" s="277"/>
      <c r="L1656" s="281"/>
      <c r="M1656" s="210"/>
      <c r="N1656" s="210"/>
    </row>
    <row r="1657" spans="1:14">
      <c r="A1657" s="282"/>
      <c r="B1657" s="175"/>
      <c r="C1657" s="175"/>
      <c r="D1657" s="175"/>
      <c r="E1657" s="175"/>
      <c r="F1657" s="175"/>
      <c r="G1657" s="176"/>
      <c r="H1657" s="176"/>
      <c r="I1657" s="175"/>
      <c r="J1657" s="176"/>
      <c r="K1657" s="277"/>
      <c r="L1657" s="281"/>
      <c r="M1657" s="210"/>
      <c r="N1657" s="210"/>
    </row>
    <row r="1658" spans="1:14">
      <c r="A1658" s="282"/>
      <c r="B1658" s="175"/>
      <c r="C1658" s="175"/>
      <c r="D1658" s="175"/>
      <c r="E1658" s="175"/>
      <c r="F1658" s="175"/>
      <c r="G1658" s="176"/>
      <c r="H1658" s="176"/>
      <c r="I1658" s="175"/>
      <c r="J1658" s="176"/>
      <c r="K1658" s="277"/>
      <c r="L1658" s="281"/>
      <c r="M1658" s="210"/>
      <c r="N1658" s="210"/>
    </row>
    <row r="1659" spans="1:14">
      <c r="A1659" s="282"/>
      <c r="B1659" s="175"/>
      <c r="C1659" s="175"/>
      <c r="D1659" s="175"/>
      <c r="E1659" s="175"/>
      <c r="F1659" s="175"/>
      <c r="G1659" s="176"/>
      <c r="H1659" s="176"/>
      <c r="I1659" s="175"/>
      <c r="J1659" s="176"/>
      <c r="K1659" s="277"/>
      <c r="L1659" s="281"/>
      <c r="M1659" s="210"/>
      <c r="N1659" s="210"/>
    </row>
    <row r="1660" spans="1:14">
      <c r="A1660" s="282"/>
      <c r="B1660" s="175"/>
      <c r="C1660" s="175"/>
      <c r="D1660" s="175"/>
      <c r="E1660" s="175"/>
      <c r="F1660" s="175"/>
      <c r="G1660" s="176"/>
      <c r="H1660" s="176"/>
      <c r="I1660" s="175"/>
      <c r="J1660" s="176"/>
      <c r="K1660" s="277"/>
      <c r="L1660" s="281"/>
      <c r="M1660" s="210"/>
      <c r="N1660" s="210"/>
    </row>
    <row r="1661" spans="1:14">
      <c r="A1661" s="282"/>
      <c r="B1661" s="175"/>
      <c r="C1661" s="175"/>
      <c r="D1661" s="175"/>
      <c r="E1661" s="175"/>
      <c r="F1661" s="175"/>
      <c r="G1661" s="176"/>
      <c r="H1661" s="176"/>
      <c r="I1661" s="175"/>
      <c r="J1661" s="176"/>
      <c r="K1661" s="277"/>
      <c r="L1661" s="281"/>
      <c r="M1661" s="210"/>
      <c r="N1661" s="210"/>
    </row>
    <row r="1662" spans="1:14">
      <c r="A1662" s="282"/>
      <c r="B1662" s="175"/>
      <c r="C1662" s="175"/>
      <c r="D1662" s="175"/>
      <c r="E1662" s="175"/>
      <c r="F1662" s="175"/>
      <c r="G1662" s="176"/>
      <c r="H1662" s="176"/>
      <c r="I1662" s="175"/>
      <c r="J1662" s="176"/>
      <c r="K1662" s="277"/>
      <c r="L1662" s="281"/>
      <c r="M1662" s="210"/>
      <c r="N1662" s="210"/>
    </row>
    <row r="1663" spans="1:14">
      <c r="A1663" s="282"/>
      <c r="B1663" s="175"/>
      <c r="C1663" s="175"/>
      <c r="D1663" s="175"/>
      <c r="E1663" s="175"/>
      <c r="F1663" s="175"/>
      <c r="G1663" s="176"/>
      <c r="H1663" s="176"/>
      <c r="I1663" s="175"/>
      <c r="J1663" s="176"/>
      <c r="K1663" s="277"/>
      <c r="L1663" s="281"/>
      <c r="M1663" s="210"/>
      <c r="N1663" s="210"/>
    </row>
    <row r="1664" spans="1:14">
      <c r="A1664" s="282"/>
      <c r="B1664" s="175"/>
      <c r="C1664" s="175"/>
      <c r="D1664" s="175"/>
      <c r="E1664" s="175"/>
      <c r="F1664" s="175"/>
      <c r="G1664" s="176"/>
      <c r="H1664" s="176"/>
      <c r="I1664" s="175"/>
      <c r="J1664" s="176"/>
      <c r="K1664" s="277"/>
      <c r="L1664" s="281"/>
      <c r="M1664" s="210"/>
      <c r="N1664" s="210"/>
    </row>
    <row r="1665" spans="1:14">
      <c r="A1665" s="282"/>
      <c r="B1665" s="175"/>
      <c r="C1665" s="175"/>
      <c r="D1665" s="175"/>
      <c r="E1665" s="175"/>
      <c r="F1665" s="175"/>
      <c r="G1665" s="176"/>
      <c r="H1665" s="176"/>
      <c r="I1665" s="175"/>
      <c r="J1665" s="176"/>
      <c r="K1665" s="277"/>
      <c r="L1665" s="281"/>
      <c r="M1665" s="210"/>
      <c r="N1665" s="210"/>
    </row>
    <row r="1666" spans="1:14">
      <c r="A1666" s="282"/>
      <c r="B1666" s="175"/>
      <c r="C1666" s="175"/>
      <c r="D1666" s="175"/>
      <c r="E1666" s="175"/>
      <c r="F1666" s="175"/>
      <c r="G1666" s="176"/>
      <c r="H1666" s="176"/>
      <c r="I1666" s="175"/>
      <c r="J1666" s="176"/>
      <c r="K1666" s="277"/>
      <c r="L1666" s="281"/>
      <c r="M1666" s="210"/>
      <c r="N1666" s="210"/>
    </row>
    <row r="1667" spans="1:14">
      <c r="A1667" s="282"/>
      <c r="B1667" s="175"/>
      <c r="C1667" s="175"/>
      <c r="D1667" s="175"/>
      <c r="E1667" s="175"/>
      <c r="F1667" s="175"/>
      <c r="G1667" s="176"/>
      <c r="H1667" s="176"/>
      <c r="I1667" s="175"/>
      <c r="J1667" s="176"/>
      <c r="K1667" s="277"/>
      <c r="L1667" s="281"/>
      <c r="M1667" s="210"/>
      <c r="N1667" s="210"/>
    </row>
    <row r="1668" spans="1:14">
      <c r="A1668" s="282"/>
      <c r="B1668" s="175"/>
      <c r="C1668" s="175"/>
      <c r="D1668" s="175"/>
      <c r="E1668" s="175"/>
      <c r="F1668" s="175"/>
      <c r="G1668" s="176"/>
      <c r="H1668" s="176"/>
      <c r="I1668" s="175"/>
      <c r="J1668" s="176"/>
      <c r="K1668" s="277"/>
      <c r="L1668" s="281"/>
      <c r="M1668" s="210"/>
      <c r="N1668" s="210"/>
    </row>
    <row r="1669" spans="1:14">
      <c r="A1669" s="282"/>
      <c r="B1669" s="175"/>
      <c r="C1669" s="175"/>
      <c r="D1669" s="175"/>
      <c r="E1669" s="175"/>
      <c r="F1669" s="175"/>
      <c r="G1669" s="176"/>
      <c r="H1669" s="176"/>
      <c r="I1669" s="175"/>
      <c r="J1669" s="176"/>
      <c r="K1669" s="277"/>
      <c r="L1669" s="281"/>
      <c r="M1669" s="210"/>
      <c r="N1669" s="210"/>
    </row>
    <row r="1670" spans="1:14">
      <c r="A1670" s="282"/>
      <c r="B1670" s="175"/>
      <c r="C1670" s="175"/>
      <c r="D1670" s="175"/>
      <c r="E1670" s="175"/>
      <c r="F1670" s="175"/>
      <c r="G1670" s="176"/>
      <c r="H1670" s="176"/>
      <c r="I1670" s="175"/>
      <c r="J1670" s="176"/>
      <c r="K1670" s="277"/>
      <c r="L1670" s="281"/>
      <c r="M1670" s="210"/>
      <c r="N1670" s="210"/>
    </row>
    <row r="1671" spans="1:14">
      <c r="A1671" s="282"/>
      <c r="B1671" s="175"/>
      <c r="C1671" s="175"/>
      <c r="D1671" s="175"/>
      <c r="E1671" s="175"/>
      <c r="F1671" s="175"/>
      <c r="G1671" s="176"/>
      <c r="H1671" s="176"/>
      <c r="I1671" s="175"/>
      <c r="J1671" s="176"/>
      <c r="K1671" s="277"/>
      <c r="L1671" s="281"/>
      <c r="M1671" s="210"/>
      <c r="N1671" s="210"/>
    </row>
    <row r="1672" spans="1:14">
      <c r="A1672" s="282"/>
      <c r="B1672" s="175"/>
      <c r="C1672" s="175"/>
      <c r="D1672" s="175"/>
      <c r="E1672" s="175"/>
      <c r="F1672" s="175"/>
      <c r="G1672" s="176"/>
      <c r="H1672" s="176"/>
      <c r="I1672" s="175"/>
      <c r="J1672" s="176"/>
      <c r="K1672" s="277"/>
      <c r="L1672" s="281"/>
      <c r="M1672" s="210"/>
      <c r="N1672" s="210"/>
    </row>
    <row r="1673" spans="1:14">
      <c r="A1673" s="282"/>
      <c r="B1673" s="175"/>
      <c r="C1673" s="175"/>
      <c r="D1673" s="175"/>
      <c r="E1673" s="175"/>
      <c r="F1673" s="175"/>
      <c r="G1673" s="176"/>
      <c r="H1673" s="176"/>
      <c r="I1673" s="175"/>
      <c r="J1673" s="176"/>
      <c r="K1673" s="277"/>
      <c r="L1673" s="281"/>
      <c r="M1673" s="210"/>
      <c r="N1673" s="210"/>
    </row>
    <row r="1674" spans="1:14">
      <c r="A1674" s="282"/>
      <c r="B1674" s="175"/>
      <c r="C1674" s="175"/>
      <c r="D1674" s="175"/>
      <c r="E1674" s="175"/>
      <c r="F1674" s="175"/>
      <c r="G1674" s="176"/>
      <c r="H1674" s="176"/>
      <c r="I1674" s="175"/>
      <c r="J1674" s="176"/>
      <c r="K1674" s="277"/>
      <c r="L1674" s="281"/>
      <c r="M1674" s="210"/>
      <c r="N1674" s="210"/>
    </row>
    <row r="1675" spans="1:14">
      <c r="A1675" s="282"/>
      <c r="B1675" s="175"/>
      <c r="C1675" s="175"/>
      <c r="D1675" s="175"/>
      <c r="E1675" s="175"/>
      <c r="F1675" s="175"/>
      <c r="G1675" s="176"/>
      <c r="H1675" s="176"/>
      <c r="I1675" s="175"/>
      <c r="J1675" s="176"/>
      <c r="K1675" s="277"/>
      <c r="L1675" s="281"/>
      <c r="M1675" s="210"/>
      <c r="N1675" s="210"/>
    </row>
    <row r="1676" spans="1:14">
      <c r="A1676" s="282"/>
      <c r="B1676" s="175"/>
      <c r="C1676" s="175"/>
      <c r="D1676" s="175"/>
      <c r="E1676" s="175"/>
      <c r="F1676" s="175"/>
      <c r="G1676" s="176"/>
      <c r="H1676" s="176"/>
      <c r="I1676" s="175"/>
      <c r="J1676" s="176"/>
      <c r="K1676" s="277"/>
      <c r="L1676" s="281"/>
      <c r="M1676" s="210"/>
      <c r="N1676" s="210"/>
    </row>
    <row r="1677" spans="1:14">
      <c r="A1677" s="282"/>
      <c r="B1677" s="175"/>
      <c r="C1677" s="175"/>
      <c r="D1677" s="175"/>
      <c r="E1677" s="175"/>
      <c r="F1677" s="175"/>
      <c r="G1677" s="176"/>
      <c r="H1677" s="176"/>
      <c r="I1677" s="175"/>
      <c r="J1677" s="176"/>
      <c r="K1677" s="277"/>
      <c r="L1677" s="281"/>
      <c r="M1677" s="210"/>
      <c r="N1677" s="210"/>
    </row>
    <row r="1678" spans="1:14">
      <c r="A1678" s="282"/>
      <c r="B1678" s="175"/>
      <c r="C1678" s="175"/>
      <c r="D1678" s="175"/>
      <c r="E1678" s="175"/>
      <c r="F1678" s="175"/>
      <c r="G1678" s="176"/>
      <c r="H1678" s="176"/>
      <c r="I1678" s="175"/>
      <c r="J1678" s="176"/>
      <c r="K1678" s="277"/>
      <c r="L1678" s="281"/>
      <c r="M1678" s="210"/>
      <c r="N1678" s="210"/>
    </row>
    <row r="1679" spans="1:14">
      <c r="A1679" s="282"/>
      <c r="B1679" s="175"/>
      <c r="C1679" s="175"/>
      <c r="D1679" s="175"/>
      <c r="E1679" s="175"/>
      <c r="F1679" s="175"/>
      <c r="G1679" s="176"/>
      <c r="H1679" s="176"/>
      <c r="I1679" s="175"/>
      <c r="J1679" s="176"/>
      <c r="K1679" s="277"/>
      <c r="L1679" s="281"/>
      <c r="M1679" s="210"/>
      <c r="N1679" s="210"/>
    </row>
    <row r="1680" spans="1:14">
      <c r="A1680" s="282"/>
      <c r="B1680" s="175"/>
      <c r="C1680" s="175"/>
      <c r="D1680" s="175"/>
      <c r="E1680" s="175"/>
      <c r="F1680" s="175"/>
      <c r="G1680" s="176"/>
      <c r="H1680" s="176"/>
      <c r="I1680" s="175"/>
      <c r="J1680" s="176"/>
      <c r="K1680" s="277"/>
      <c r="L1680" s="281"/>
      <c r="M1680" s="210"/>
      <c r="N1680" s="210"/>
    </row>
    <row r="1681" spans="1:14">
      <c r="A1681" s="282"/>
      <c r="B1681" s="175"/>
      <c r="C1681" s="175"/>
      <c r="D1681" s="175"/>
      <c r="E1681" s="175"/>
      <c r="F1681" s="175"/>
      <c r="G1681" s="176"/>
      <c r="H1681" s="176"/>
      <c r="I1681" s="175"/>
      <c r="J1681" s="176"/>
      <c r="K1681" s="277"/>
      <c r="L1681" s="281"/>
      <c r="M1681" s="210"/>
      <c r="N1681" s="210"/>
    </row>
    <row r="1682" spans="1:14">
      <c r="A1682" s="282"/>
      <c r="B1682" s="175"/>
      <c r="C1682" s="175"/>
      <c r="D1682" s="175"/>
      <c r="E1682" s="175"/>
      <c r="F1682" s="175"/>
      <c r="G1682" s="176"/>
      <c r="H1682" s="176"/>
      <c r="I1682" s="175"/>
      <c r="J1682" s="176"/>
      <c r="K1682" s="277"/>
      <c r="L1682" s="281"/>
      <c r="M1682" s="210"/>
      <c r="N1682" s="210"/>
    </row>
    <row r="1683" spans="1:14">
      <c r="A1683" s="282"/>
      <c r="B1683" s="175"/>
      <c r="C1683" s="175"/>
      <c r="D1683" s="175"/>
      <c r="E1683" s="175"/>
      <c r="F1683" s="175"/>
      <c r="G1683" s="176"/>
      <c r="H1683" s="176"/>
      <c r="I1683" s="175"/>
      <c r="J1683" s="176"/>
      <c r="K1683" s="277"/>
      <c r="L1683" s="281"/>
      <c r="M1683" s="210"/>
      <c r="N1683" s="210"/>
    </row>
    <row r="1684" spans="1:14">
      <c r="A1684" s="282"/>
      <c r="B1684" s="175"/>
      <c r="C1684" s="175"/>
      <c r="D1684" s="175"/>
      <c r="E1684" s="175"/>
      <c r="F1684" s="175"/>
      <c r="G1684" s="176"/>
      <c r="H1684" s="176"/>
      <c r="I1684" s="175"/>
      <c r="J1684" s="176"/>
      <c r="K1684" s="277"/>
      <c r="L1684" s="281"/>
      <c r="M1684" s="210"/>
      <c r="N1684" s="210"/>
    </row>
    <row r="1685" spans="1:14">
      <c r="A1685" s="282"/>
      <c r="B1685" s="175"/>
      <c r="C1685" s="175"/>
      <c r="D1685" s="175"/>
      <c r="E1685" s="175"/>
      <c r="F1685" s="175"/>
      <c r="G1685" s="176"/>
      <c r="H1685" s="176"/>
      <c r="I1685" s="175"/>
      <c r="J1685" s="176"/>
      <c r="K1685" s="277"/>
      <c r="L1685" s="281"/>
      <c r="M1685" s="210"/>
      <c r="N1685" s="210"/>
    </row>
    <row r="1686" spans="1:14">
      <c r="A1686" s="282"/>
      <c r="B1686" s="175"/>
      <c r="C1686" s="175"/>
      <c r="D1686" s="175"/>
      <c r="E1686" s="175"/>
      <c r="F1686" s="175"/>
      <c r="G1686" s="176"/>
      <c r="H1686" s="176"/>
      <c r="I1686" s="175"/>
      <c r="J1686" s="176"/>
      <c r="K1686" s="277"/>
      <c r="L1686" s="281"/>
      <c r="M1686" s="210"/>
      <c r="N1686" s="210"/>
    </row>
    <row r="1687" spans="1:14">
      <c r="A1687" s="282"/>
      <c r="B1687" s="175"/>
      <c r="C1687" s="175"/>
      <c r="D1687" s="175"/>
      <c r="E1687" s="175"/>
      <c r="F1687" s="175"/>
      <c r="G1687" s="176"/>
      <c r="H1687" s="176"/>
      <c r="I1687" s="175"/>
      <c r="J1687" s="176"/>
      <c r="K1687" s="277"/>
      <c r="L1687" s="281"/>
      <c r="M1687" s="210"/>
      <c r="N1687" s="210"/>
    </row>
    <row r="1688" spans="1:14">
      <c r="A1688" s="282"/>
      <c r="B1688" s="175"/>
      <c r="C1688" s="175"/>
      <c r="D1688" s="175"/>
      <c r="E1688" s="175"/>
      <c r="F1688" s="175"/>
      <c r="G1688" s="176"/>
      <c r="H1688" s="176"/>
      <c r="I1688" s="175"/>
      <c r="J1688" s="176"/>
      <c r="K1688" s="277"/>
      <c r="L1688" s="281"/>
      <c r="M1688" s="210"/>
      <c r="N1688" s="210"/>
    </row>
    <row r="1689" spans="1:14">
      <c r="A1689" s="282"/>
      <c r="B1689" s="175"/>
      <c r="C1689" s="175"/>
      <c r="D1689" s="175"/>
      <c r="E1689" s="175"/>
      <c r="F1689" s="175"/>
      <c r="G1689" s="176"/>
      <c r="H1689" s="176"/>
      <c r="I1689" s="175"/>
      <c r="J1689" s="176"/>
      <c r="K1689" s="277"/>
      <c r="L1689" s="281"/>
      <c r="M1689" s="210"/>
      <c r="N1689" s="210"/>
    </row>
    <row r="1690" spans="1:14">
      <c r="A1690" s="282"/>
      <c r="B1690" s="175"/>
      <c r="C1690" s="175"/>
      <c r="D1690" s="175"/>
      <c r="E1690" s="175"/>
      <c r="F1690" s="175"/>
      <c r="G1690" s="176"/>
      <c r="H1690" s="176"/>
      <c r="I1690" s="175"/>
      <c r="J1690" s="176"/>
      <c r="K1690" s="277"/>
      <c r="L1690" s="281"/>
      <c r="M1690" s="210"/>
      <c r="N1690" s="210"/>
    </row>
    <row r="1691" spans="1:14">
      <c r="A1691" s="282"/>
      <c r="B1691" s="175"/>
      <c r="C1691" s="175"/>
      <c r="D1691" s="175"/>
      <c r="E1691" s="175"/>
      <c r="F1691" s="175"/>
      <c r="G1691" s="176"/>
      <c r="H1691" s="176"/>
      <c r="I1691" s="175"/>
      <c r="J1691" s="176"/>
      <c r="K1691" s="277"/>
      <c r="L1691" s="281"/>
      <c r="M1691" s="210"/>
      <c r="N1691" s="210"/>
    </row>
    <row r="1692" spans="1:14">
      <c r="A1692" s="282"/>
      <c r="B1692" s="175"/>
      <c r="C1692" s="175"/>
      <c r="D1692" s="175"/>
      <c r="E1692" s="175"/>
      <c r="F1692" s="175"/>
      <c r="G1692" s="176"/>
      <c r="H1692" s="176"/>
      <c r="I1692" s="175"/>
      <c r="J1692" s="176"/>
      <c r="K1692" s="277"/>
      <c r="L1692" s="281"/>
      <c r="M1692" s="210"/>
      <c r="N1692" s="210"/>
    </row>
    <row r="1693" spans="1:14">
      <c r="A1693" s="282"/>
      <c r="B1693" s="175"/>
      <c r="C1693" s="175"/>
      <c r="D1693" s="175"/>
      <c r="E1693" s="175"/>
      <c r="F1693" s="175"/>
      <c r="G1693" s="176"/>
      <c r="H1693" s="176"/>
      <c r="I1693" s="175"/>
      <c r="J1693" s="176"/>
      <c r="K1693" s="277"/>
      <c r="L1693" s="281"/>
      <c r="M1693" s="210"/>
      <c r="N1693" s="210"/>
    </row>
    <row r="1694" spans="1:14">
      <c r="A1694" s="282"/>
      <c r="B1694" s="175"/>
      <c r="C1694" s="175"/>
      <c r="D1694" s="175"/>
      <c r="E1694" s="175"/>
      <c r="F1694" s="175"/>
      <c r="G1694" s="176"/>
      <c r="H1694" s="176"/>
      <c r="I1694" s="175"/>
      <c r="J1694" s="176"/>
      <c r="K1694" s="277"/>
      <c r="L1694" s="281"/>
      <c r="M1694" s="210"/>
      <c r="N1694" s="210"/>
    </row>
    <row r="1695" spans="1:14">
      <c r="A1695" s="282"/>
      <c r="B1695" s="175"/>
      <c r="C1695" s="175"/>
      <c r="D1695" s="175"/>
      <c r="E1695" s="175"/>
      <c r="F1695" s="175"/>
      <c r="G1695" s="176"/>
      <c r="H1695" s="176"/>
      <c r="I1695" s="175"/>
      <c r="J1695" s="176"/>
      <c r="K1695" s="277"/>
      <c r="L1695" s="281"/>
      <c r="M1695" s="210"/>
      <c r="N1695" s="210"/>
    </row>
    <row r="1696" spans="1:14">
      <c r="A1696" s="282"/>
      <c r="B1696" s="175"/>
      <c r="C1696" s="175"/>
      <c r="D1696" s="175"/>
      <c r="E1696" s="175"/>
      <c r="F1696" s="175"/>
      <c r="G1696" s="176"/>
      <c r="H1696" s="176"/>
      <c r="I1696" s="175"/>
      <c r="J1696" s="176"/>
      <c r="K1696" s="277"/>
      <c r="L1696" s="281"/>
      <c r="M1696" s="210"/>
      <c r="N1696" s="210"/>
    </row>
    <row r="1697" spans="1:14">
      <c r="A1697" s="282"/>
      <c r="B1697" s="175"/>
      <c r="C1697" s="175"/>
      <c r="D1697" s="175"/>
      <c r="E1697" s="175"/>
      <c r="F1697" s="175"/>
      <c r="G1697" s="176"/>
      <c r="H1697" s="176"/>
      <c r="I1697" s="175"/>
      <c r="J1697" s="176"/>
      <c r="K1697" s="277"/>
      <c r="L1697" s="281"/>
      <c r="M1697" s="210"/>
      <c r="N1697" s="210"/>
    </row>
    <row r="1698" spans="1:14">
      <c r="A1698" s="282"/>
      <c r="B1698" s="175"/>
      <c r="C1698" s="175"/>
      <c r="D1698" s="175"/>
      <c r="E1698" s="175"/>
      <c r="F1698" s="175"/>
      <c r="G1698" s="176"/>
      <c r="H1698" s="176"/>
      <c r="I1698" s="175"/>
      <c r="J1698" s="176"/>
      <c r="K1698" s="277"/>
      <c r="L1698" s="281"/>
      <c r="M1698" s="210"/>
      <c r="N1698" s="210"/>
    </row>
    <row r="1699" spans="1:14">
      <c r="A1699" s="282"/>
      <c r="B1699" s="175"/>
      <c r="C1699" s="175"/>
      <c r="D1699" s="175"/>
      <c r="E1699" s="175"/>
      <c r="F1699" s="175"/>
      <c r="G1699" s="176"/>
      <c r="H1699" s="176"/>
      <c r="I1699" s="175"/>
      <c r="J1699" s="176"/>
      <c r="K1699" s="277"/>
      <c r="L1699" s="281"/>
      <c r="M1699" s="210"/>
      <c r="N1699" s="210"/>
    </row>
    <row r="1700" spans="1:14">
      <c r="A1700" s="282"/>
      <c r="B1700" s="175"/>
      <c r="C1700" s="175"/>
      <c r="D1700" s="175"/>
      <c r="E1700" s="175"/>
      <c r="F1700" s="175"/>
      <c r="G1700" s="176"/>
      <c r="H1700" s="176"/>
      <c r="I1700" s="175"/>
      <c r="J1700" s="176"/>
      <c r="K1700" s="277"/>
      <c r="L1700" s="281"/>
      <c r="M1700" s="210"/>
      <c r="N1700" s="210"/>
    </row>
    <row r="1701" spans="1:14">
      <c r="A1701" s="282"/>
      <c r="B1701" s="175"/>
      <c r="C1701" s="175"/>
      <c r="D1701" s="175"/>
      <c r="E1701" s="175"/>
      <c r="F1701" s="175"/>
      <c r="G1701" s="176"/>
      <c r="H1701" s="176"/>
      <c r="I1701" s="175"/>
      <c r="J1701" s="176"/>
      <c r="K1701" s="277"/>
      <c r="L1701" s="281"/>
      <c r="M1701" s="210"/>
      <c r="N1701" s="210"/>
    </row>
    <row r="1702" spans="1:14">
      <c r="A1702" s="282"/>
      <c r="B1702" s="175"/>
      <c r="C1702" s="175"/>
      <c r="D1702" s="175"/>
      <c r="E1702" s="175"/>
      <c r="F1702" s="175"/>
      <c r="G1702" s="176"/>
      <c r="H1702" s="176"/>
      <c r="I1702" s="175"/>
      <c r="J1702" s="176"/>
      <c r="K1702" s="277"/>
      <c r="L1702" s="281"/>
      <c r="M1702" s="210"/>
      <c r="N1702" s="210"/>
    </row>
    <row r="1703" spans="1:14">
      <c r="A1703" s="282"/>
      <c r="B1703" s="175"/>
      <c r="C1703" s="175"/>
      <c r="D1703" s="175"/>
      <c r="E1703" s="175"/>
      <c r="F1703" s="175"/>
      <c r="G1703" s="176"/>
      <c r="H1703" s="176"/>
      <c r="I1703" s="175"/>
      <c r="J1703" s="176"/>
      <c r="K1703" s="277"/>
      <c r="L1703" s="281"/>
      <c r="M1703" s="210"/>
      <c r="N1703" s="210"/>
    </row>
    <row r="1704" spans="1:14">
      <c r="A1704" s="282"/>
      <c r="B1704" s="175"/>
      <c r="C1704" s="175"/>
      <c r="D1704" s="175"/>
      <c r="E1704" s="175"/>
      <c r="F1704" s="175"/>
      <c r="G1704" s="176"/>
      <c r="H1704" s="176"/>
      <c r="I1704" s="175"/>
      <c r="J1704" s="176"/>
      <c r="K1704" s="277"/>
      <c r="L1704" s="281"/>
      <c r="M1704" s="210"/>
      <c r="N1704" s="210"/>
    </row>
    <row r="1705" spans="1:14">
      <c r="A1705" s="282"/>
      <c r="B1705" s="175"/>
      <c r="C1705" s="175"/>
      <c r="D1705" s="175"/>
      <c r="E1705" s="175"/>
      <c r="F1705" s="175"/>
      <c r="G1705" s="176"/>
      <c r="H1705" s="176"/>
      <c r="I1705" s="175"/>
      <c r="J1705" s="176"/>
      <c r="K1705" s="277"/>
      <c r="L1705" s="281"/>
      <c r="M1705" s="210"/>
      <c r="N1705" s="210"/>
    </row>
    <row r="1706" spans="1:14">
      <c r="A1706" s="282"/>
      <c r="B1706" s="175"/>
      <c r="C1706" s="175"/>
      <c r="D1706" s="175"/>
      <c r="E1706" s="175"/>
      <c r="F1706" s="175"/>
      <c r="G1706" s="176"/>
      <c r="H1706" s="176"/>
      <c r="I1706" s="175"/>
      <c r="J1706" s="176"/>
      <c r="K1706" s="277"/>
      <c r="L1706" s="281"/>
      <c r="M1706" s="210"/>
      <c r="N1706" s="210"/>
    </row>
    <row r="1707" spans="1:14">
      <c r="A1707" s="282"/>
      <c r="B1707" s="175"/>
      <c r="C1707" s="175"/>
      <c r="D1707" s="175"/>
      <c r="E1707" s="175"/>
      <c r="F1707" s="175"/>
      <c r="G1707" s="176"/>
      <c r="H1707" s="176"/>
      <c r="I1707" s="175"/>
      <c r="J1707" s="176"/>
      <c r="K1707" s="277"/>
      <c r="L1707" s="281"/>
      <c r="M1707" s="210"/>
      <c r="N1707" s="210"/>
    </row>
    <row r="1708" spans="1:14">
      <c r="A1708" s="282"/>
      <c r="B1708" s="175"/>
      <c r="C1708" s="175"/>
      <c r="D1708" s="175"/>
      <c r="E1708" s="175"/>
      <c r="F1708" s="175"/>
      <c r="G1708" s="176"/>
      <c r="H1708" s="176"/>
      <c r="I1708" s="175"/>
      <c r="J1708" s="176"/>
      <c r="K1708" s="277"/>
      <c r="L1708" s="281"/>
      <c r="M1708" s="210"/>
      <c r="N1708" s="210"/>
    </row>
    <row r="1709" spans="1:14">
      <c r="A1709" s="282"/>
      <c r="B1709" s="175"/>
      <c r="C1709" s="175"/>
      <c r="D1709" s="175"/>
      <c r="E1709" s="175"/>
      <c r="F1709" s="175"/>
      <c r="G1709" s="176"/>
      <c r="H1709" s="176"/>
      <c r="I1709" s="175"/>
      <c r="J1709" s="176"/>
      <c r="K1709" s="277"/>
      <c r="L1709" s="281"/>
      <c r="M1709" s="210"/>
      <c r="N1709" s="210"/>
    </row>
    <row r="1710" spans="1:14">
      <c r="A1710" s="282"/>
      <c r="B1710" s="175"/>
      <c r="C1710" s="175"/>
      <c r="D1710" s="175"/>
      <c r="E1710" s="175"/>
      <c r="F1710" s="175"/>
      <c r="G1710" s="176"/>
      <c r="H1710" s="176"/>
      <c r="I1710" s="175"/>
      <c r="J1710" s="176"/>
      <c r="K1710" s="277"/>
      <c r="L1710" s="281"/>
      <c r="M1710" s="210"/>
      <c r="N1710" s="210"/>
    </row>
    <row r="1711" spans="1:14">
      <c r="A1711" s="282"/>
      <c r="B1711" s="175"/>
      <c r="C1711" s="175"/>
      <c r="D1711" s="175"/>
      <c r="E1711" s="175"/>
      <c r="F1711" s="175"/>
      <c r="G1711" s="176"/>
      <c r="H1711" s="176"/>
      <c r="I1711" s="175"/>
      <c r="J1711" s="176"/>
      <c r="K1711" s="277"/>
      <c r="L1711" s="281"/>
      <c r="M1711" s="210"/>
      <c r="N1711" s="210"/>
    </row>
    <row r="1712" spans="1:14">
      <c r="A1712" s="282"/>
      <c r="B1712" s="175"/>
      <c r="C1712" s="175"/>
      <c r="D1712" s="175"/>
      <c r="E1712" s="175"/>
      <c r="F1712" s="175"/>
      <c r="G1712" s="176"/>
      <c r="H1712" s="176"/>
      <c r="I1712" s="175"/>
      <c r="J1712" s="176"/>
      <c r="K1712" s="277"/>
      <c r="L1712" s="281"/>
      <c r="M1712" s="210"/>
      <c r="N1712" s="210"/>
    </row>
    <row r="1713" spans="1:14">
      <c r="A1713" s="282"/>
      <c r="B1713" s="175"/>
      <c r="C1713" s="175"/>
      <c r="D1713" s="175"/>
      <c r="E1713" s="175"/>
      <c r="F1713" s="175"/>
      <c r="G1713" s="176"/>
      <c r="H1713" s="176"/>
      <c r="I1713" s="175"/>
      <c r="J1713" s="176"/>
      <c r="K1713" s="277"/>
      <c r="L1713" s="281"/>
      <c r="M1713" s="210"/>
      <c r="N1713" s="210"/>
    </row>
    <row r="1714" spans="1:14">
      <c r="A1714" s="282"/>
      <c r="B1714" s="175"/>
      <c r="C1714" s="175"/>
      <c r="D1714" s="175"/>
      <c r="E1714" s="175"/>
      <c r="F1714" s="175"/>
      <c r="G1714" s="176"/>
      <c r="H1714" s="176"/>
      <c r="I1714" s="175"/>
      <c r="J1714" s="176"/>
      <c r="K1714" s="277"/>
      <c r="L1714" s="281"/>
      <c r="M1714" s="210"/>
      <c r="N1714" s="210"/>
    </row>
    <row r="1715" spans="1:14">
      <c r="A1715" s="282"/>
      <c r="B1715" s="175"/>
      <c r="C1715" s="175"/>
      <c r="D1715" s="175"/>
      <c r="E1715" s="175"/>
      <c r="F1715" s="175"/>
      <c r="G1715" s="176"/>
      <c r="H1715" s="176"/>
      <c r="I1715" s="175"/>
      <c r="J1715" s="176"/>
      <c r="K1715" s="277"/>
      <c r="L1715" s="281"/>
      <c r="M1715" s="210"/>
      <c r="N1715" s="210"/>
    </row>
    <row r="1716" spans="1:14">
      <c r="A1716" s="282"/>
      <c r="B1716" s="175"/>
      <c r="C1716" s="175"/>
      <c r="D1716" s="175"/>
      <c r="E1716" s="175"/>
      <c r="F1716" s="175"/>
      <c r="G1716" s="176"/>
      <c r="H1716" s="176"/>
      <c r="I1716" s="175"/>
      <c r="J1716" s="176"/>
      <c r="K1716" s="277"/>
      <c r="L1716" s="281"/>
      <c r="M1716" s="210"/>
      <c r="N1716" s="210"/>
    </row>
    <row r="1717" spans="1:14">
      <c r="A1717" s="282"/>
      <c r="B1717" s="175"/>
      <c r="C1717" s="175"/>
      <c r="D1717" s="175"/>
      <c r="E1717" s="175"/>
      <c r="F1717" s="175"/>
      <c r="G1717" s="176"/>
      <c r="H1717" s="176"/>
      <c r="I1717" s="175"/>
      <c r="J1717" s="176"/>
      <c r="K1717" s="277"/>
      <c r="L1717" s="281"/>
      <c r="M1717" s="210"/>
      <c r="N1717" s="210"/>
    </row>
    <row r="1718" spans="1:14">
      <c r="A1718" s="282"/>
      <c r="B1718" s="175"/>
      <c r="C1718" s="175"/>
      <c r="D1718" s="175"/>
      <c r="E1718" s="175"/>
      <c r="F1718" s="175"/>
      <c r="G1718" s="176"/>
      <c r="H1718" s="176"/>
      <c r="I1718" s="175"/>
      <c r="J1718" s="176"/>
      <c r="K1718" s="277"/>
      <c r="L1718" s="281"/>
      <c r="M1718" s="210"/>
      <c r="N1718" s="210"/>
    </row>
    <row r="1719" spans="1:14">
      <c r="A1719" s="282"/>
      <c r="B1719" s="175"/>
      <c r="C1719" s="175"/>
      <c r="D1719" s="175"/>
      <c r="E1719" s="175"/>
      <c r="F1719" s="175"/>
      <c r="G1719" s="176"/>
      <c r="H1719" s="176"/>
      <c r="I1719" s="175"/>
      <c r="J1719" s="176"/>
      <c r="K1719" s="277"/>
      <c r="L1719" s="281"/>
      <c r="M1719" s="210"/>
      <c r="N1719" s="210"/>
    </row>
    <row r="1720" spans="1:14">
      <c r="A1720" s="282"/>
      <c r="B1720" s="175"/>
      <c r="C1720" s="175"/>
      <c r="D1720" s="175"/>
      <c r="E1720" s="175"/>
      <c r="F1720" s="175"/>
      <c r="G1720" s="176"/>
      <c r="H1720" s="176"/>
      <c r="I1720" s="175"/>
      <c r="J1720" s="176"/>
      <c r="K1720" s="277"/>
      <c r="L1720" s="281"/>
      <c r="M1720" s="210"/>
      <c r="N1720" s="210"/>
    </row>
    <row r="1721" spans="1:14">
      <c r="A1721" s="282"/>
      <c r="B1721" s="175"/>
      <c r="C1721" s="175"/>
      <c r="D1721" s="175"/>
      <c r="E1721" s="175"/>
      <c r="F1721" s="175"/>
      <c r="G1721" s="176"/>
      <c r="H1721" s="176"/>
      <c r="I1721" s="175"/>
      <c r="J1721" s="176"/>
      <c r="K1721" s="277"/>
      <c r="L1721" s="281"/>
      <c r="M1721" s="210"/>
      <c r="N1721" s="210"/>
    </row>
    <row r="1722" spans="1:14">
      <c r="A1722" s="282"/>
      <c r="B1722" s="175"/>
      <c r="C1722" s="175"/>
      <c r="D1722" s="175"/>
      <c r="E1722" s="175"/>
      <c r="F1722" s="175"/>
      <c r="G1722" s="176"/>
      <c r="H1722" s="176"/>
      <c r="I1722" s="175"/>
      <c r="J1722" s="176"/>
      <c r="K1722" s="277"/>
      <c r="L1722" s="281"/>
      <c r="M1722" s="210"/>
      <c r="N1722" s="210"/>
    </row>
    <row r="1723" spans="1:14">
      <c r="A1723" s="282"/>
      <c r="B1723" s="175"/>
      <c r="C1723" s="175"/>
      <c r="D1723" s="175"/>
      <c r="E1723" s="175"/>
      <c r="F1723" s="175"/>
      <c r="G1723" s="176"/>
      <c r="H1723" s="176"/>
      <c r="I1723" s="175"/>
      <c r="J1723" s="176"/>
      <c r="K1723" s="277"/>
      <c r="L1723" s="281"/>
      <c r="M1723" s="210"/>
      <c r="N1723" s="210"/>
    </row>
    <row r="1724" spans="1:14">
      <c r="A1724" s="282"/>
      <c r="B1724" s="175"/>
      <c r="C1724" s="175"/>
      <c r="D1724" s="175"/>
      <c r="E1724" s="175"/>
      <c r="F1724" s="175"/>
      <c r="G1724" s="176"/>
      <c r="H1724" s="176"/>
      <c r="I1724" s="175"/>
      <c r="J1724" s="176"/>
      <c r="K1724" s="277"/>
      <c r="L1724" s="281"/>
      <c r="M1724" s="210"/>
      <c r="N1724" s="210"/>
    </row>
    <row r="1725" spans="1:14">
      <c r="A1725" s="282"/>
      <c r="B1725" s="175"/>
      <c r="C1725" s="175"/>
      <c r="D1725" s="175"/>
      <c r="E1725" s="175"/>
      <c r="F1725" s="175"/>
      <c r="G1725" s="176"/>
      <c r="H1725" s="176"/>
      <c r="I1725" s="175"/>
      <c r="J1725" s="176"/>
      <c r="K1725" s="277"/>
      <c r="L1725" s="281"/>
      <c r="M1725" s="210"/>
      <c r="N1725" s="210"/>
    </row>
    <row r="1726" spans="1:14">
      <c r="A1726" s="282"/>
      <c r="B1726" s="175"/>
      <c r="C1726" s="175"/>
      <c r="D1726" s="175"/>
      <c r="E1726" s="175"/>
      <c r="F1726" s="175"/>
      <c r="G1726" s="176"/>
      <c r="H1726" s="176"/>
      <c r="I1726" s="175"/>
      <c r="J1726" s="176"/>
      <c r="K1726" s="277"/>
      <c r="L1726" s="281"/>
      <c r="M1726" s="210"/>
      <c r="N1726" s="210"/>
    </row>
    <row r="1727" spans="1:14">
      <c r="A1727" s="282"/>
      <c r="B1727" s="175"/>
      <c r="C1727" s="175"/>
      <c r="D1727" s="175"/>
      <c r="E1727" s="175"/>
      <c r="F1727" s="175"/>
      <c r="G1727" s="176"/>
      <c r="H1727" s="176"/>
      <c r="I1727" s="175"/>
      <c r="J1727" s="176"/>
      <c r="K1727" s="277"/>
      <c r="L1727" s="281"/>
      <c r="M1727" s="210"/>
      <c r="N1727" s="210"/>
    </row>
    <row r="1728" spans="1:14">
      <c r="A1728" s="282"/>
      <c r="B1728" s="175"/>
      <c r="C1728" s="175"/>
      <c r="D1728" s="175"/>
      <c r="E1728" s="175"/>
      <c r="F1728" s="175"/>
      <c r="G1728" s="176"/>
      <c r="H1728" s="176"/>
      <c r="I1728" s="175"/>
      <c r="J1728" s="176"/>
      <c r="K1728" s="277"/>
      <c r="L1728" s="281"/>
      <c r="M1728" s="210"/>
      <c r="N1728" s="210"/>
    </row>
    <row r="1729" spans="1:14">
      <c r="A1729" s="282"/>
      <c r="B1729" s="175"/>
      <c r="C1729" s="175"/>
      <c r="D1729" s="175"/>
      <c r="E1729" s="175"/>
      <c r="F1729" s="175"/>
      <c r="G1729" s="176"/>
      <c r="H1729" s="176"/>
      <c r="I1729" s="175"/>
      <c r="J1729" s="176"/>
      <c r="K1729" s="277"/>
      <c r="L1729" s="281"/>
      <c r="M1729" s="210"/>
      <c r="N1729" s="210"/>
    </row>
    <row r="1730" spans="1:14">
      <c r="A1730" s="282"/>
      <c r="B1730" s="175"/>
      <c r="C1730" s="175"/>
      <c r="D1730" s="175"/>
      <c r="E1730" s="175"/>
      <c r="F1730" s="175"/>
      <c r="G1730" s="176"/>
      <c r="H1730" s="176"/>
      <c r="I1730" s="175"/>
      <c r="J1730" s="176"/>
      <c r="K1730" s="277"/>
      <c r="L1730" s="281"/>
      <c r="M1730" s="210"/>
      <c r="N1730" s="210"/>
    </row>
    <row r="1731" spans="1:14">
      <c r="A1731" s="282"/>
      <c r="B1731" s="175"/>
      <c r="C1731" s="175"/>
      <c r="D1731" s="175"/>
      <c r="E1731" s="175"/>
      <c r="F1731" s="175"/>
      <c r="G1731" s="176"/>
      <c r="H1731" s="176"/>
      <c r="I1731" s="175"/>
      <c r="J1731" s="176"/>
      <c r="K1731" s="277"/>
      <c r="L1731" s="281"/>
      <c r="M1731" s="210"/>
      <c r="N1731" s="210"/>
    </row>
    <row r="1732" spans="1:14">
      <c r="A1732" s="282"/>
      <c r="B1732" s="175"/>
      <c r="C1732" s="175"/>
      <c r="D1732" s="175"/>
      <c r="E1732" s="175"/>
      <c r="F1732" s="175"/>
      <c r="G1732" s="176"/>
      <c r="H1732" s="176"/>
      <c r="I1732" s="175"/>
      <c r="J1732" s="176"/>
      <c r="K1732" s="277"/>
      <c r="L1732" s="281"/>
      <c r="M1732" s="210"/>
      <c r="N1732" s="210"/>
    </row>
    <row r="1733" spans="1:14">
      <c r="A1733" s="282"/>
      <c r="B1733" s="175"/>
      <c r="C1733" s="175"/>
      <c r="D1733" s="175"/>
      <c r="E1733" s="175"/>
      <c r="F1733" s="175"/>
      <c r="G1733" s="176"/>
      <c r="H1733" s="176"/>
      <c r="I1733" s="175"/>
      <c r="J1733" s="176"/>
      <c r="K1733" s="277"/>
      <c r="L1733" s="281"/>
      <c r="M1733" s="210"/>
      <c r="N1733" s="210"/>
    </row>
    <row r="1734" spans="1:14">
      <c r="A1734" s="282"/>
      <c r="B1734" s="175"/>
      <c r="C1734" s="175"/>
      <c r="D1734" s="175"/>
      <c r="E1734" s="175"/>
      <c r="F1734" s="175"/>
      <c r="G1734" s="176"/>
      <c r="H1734" s="176"/>
      <c r="I1734" s="175"/>
      <c r="J1734" s="176"/>
      <c r="K1734" s="277"/>
      <c r="L1734" s="281"/>
      <c r="M1734" s="210"/>
      <c r="N1734" s="210"/>
    </row>
    <row r="1735" spans="1:14">
      <c r="A1735" s="282"/>
      <c r="B1735" s="175"/>
      <c r="C1735" s="175"/>
      <c r="D1735" s="175"/>
      <c r="E1735" s="175"/>
      <c r="F1735" s="175"/>
      <c r="G1735" s="176"/>
      <c r="H1735" s="176"/>
      <c r="I1735" s="175"/>
      <c r="J1735" s="176"/>
      <c r="K1735" s="277"/>
      <c r="L1735" s="281"/>
      <c r="M1735" s="210"/>
      <c r="N1735" s="210"/>
    </row>
    <row r="1736" spans="1:14">
      <c r="A1736" s="282"/>
      <c r="B1736" s="175"/>
      <c r="C1736" s="175"/>
      <c r="D1736" s="175"/>
      <c r="E1736" s="175"/>
      <c r="F1736" s="175"/>
      <c r="G1736" s="176"/>
      <c r="H1736" s="176"/>
      <c r="I1736" s="175"/>
      <c r="J1736" s="176"/>
      <c r="K1736" s="277"/>
      <c r="L1736" s="281"/>
      <c r="M1736" s="210"/>
      <c r="N1736" s="210"/>
    </row>
    <row r="1737" spans="1:14">
      <c r="A1737" s="282"/>
      <c r="B1737" s="175"/>
      <c r="C1737" s="175"/>
      <c r="D1737" s="175"/>
      <c r="E1737" s="175"/>
      <c r="F1737" s="175"/>
      <c r="G1737" s="176"/>
      <c r="H1737" s="176"/>
      <c r="I1737" s="175"/>
      <c r="J1737" s="176"/>
      <c r="K1737" s="277"/>
      <c r="L1737" s="281"/>
      <c r="M1737" s="210"/>
      <c r="N1737" s="210"/>
    </row>
    <row r="1738" spans="1:14">
      <c r="A1738" s="282"/>
      <c r="B1738" s="175"/>
      <c r="C1738" s="175"/>
      <c r="D1738" s="175"/>
      <c r="E1738" s="175"/>
      <c r="F1738" s="175"/>
      <c r="G1738" s="176"/>
      <c r="H1738" s="176"/>
      <c r="I1738" s="175"/>
      <c r="J1738" s="176"/>
      <c r="K1738" s="277"/>
      <c r="L1738" s="281"/>
      <c r="M1738" s="210"/>
      <c r="N1738" s="210"/>
    </row>
    <row r="1739" spans="1:14">
      <c r="A1739" s="282"/>
      <c r="B1739" s="175"/>
      <c r="C1739" s="175"/>
      <c r="D1739" s="175"/>
      <c r="E1739" s="175"/>
      <c r="F1739" s="175"/>
      <c r="G1739" s="176"/>
      <c r="H1739" s="176"/>
      <c r="I1739" s="175"/>
      <c r="J1739" s="176"/>
      <c r="K1739" s="277"/>
      <c r="L1739" s="281"/>
      <c r="M1739" s="210"/>
      <c r="N1739" s="210"/>
    </row>
    <row r="1740" spans="1:14">
      <c r="A1740" s="282"/>
      <c r="B1740" s="175"/>
      <c r="C1740" s="175"/>
      <c r="D1740" s="175"/>
      <c r="E1740" s="175"/>
      <c r="F1740" s="175"/>
      <c r="G1740" s="176"/>
      <c r="H1740" s="176"/>
      <c r="I1740" s="175"/>
      <c r="J1740" s="176"/>
      <c r="K1740" s="277"/>
      <c r="L1740" s="281"/>
      <c r="M1740" s="210"/>
      <c r="N1740" s="210"/>
    </row>
    <row r="1741" spans="1:14">
      <c r="A1741" s="282"/>
      <c r="B1741" s="175"/>
      <c r="C1741" s="175"/>
      <c r="D1741" s="175"/>
      <c r="E1741" s="175"/>
      <c r="F1741" s="175"/>
      <c r="G1741" s="176"/>
      <c r="H1741" s="176"/>
      <c r="I1741" s="175"/>
      <c r="J1741" s="176"/>
      <c r="K1741" s="277"/>
      <c r="L1741" s="281"/>
      <c r="M1741" s="210"/>
      <c r="N1741" s="210"/>
    </row>
    <row r="1742" spans="1:14">
      <c r="A1742" s="282"/>
      <c r="B1742" s="175"/>
      <c r="C1742" s="175"/>
      <c r="D1742" s="175"/>
      <c r="E1742" s="175"/>
      <c r="F1742" s="175"/>
      <c r="G1742" s="176"/>
      <c r="H1742" s="176"/>
      <c r="I1742" s="175"/>
      <c r="J1742" s="176"/>
      <c r="K1742" s="277"/>
      <c r="L1742" s="281"/>
      <c r="M1742" s="210"/>
      <c r="N1742" s="210"/>
    </row>
    <row r="1743" spans="1:14">
      <c r="A1743" s="282"/>
      <c r="B1743" s="175"/>
      <c r="C1743" s="175"/>
      <c r="D1743" s="175"/>
      <c r="E1743" s="175"/>
      <c r="F1743" s="175"/>
      <c r="G1743" s="176"/>
      <c r="H1743" s="176"/>
      <c r="I1743" s="175"/>
      <c r="J1743" s="176"/>
      <c r="K1743" s="277"/>
      <c r="L1743" s="281"/>
      <c r="M1743" s="210"/>
      <c r="N1743" s="210"/>
    </row>
    <row r="1744" spans="1:14">
      <c r="A1744" s="282"/>
      <c r="B1744" s="175"/>
      <c r="C1744" s="175"/>
      <c r="D1744" s="175"/>
      <c r="E1744" s="175"/>
      <c r="F1744" s="175"/>
      <c r="G1744" s="176"/>
      <c r="H1744" s="176"/>
      <c r="I1744" s="175"/>
      <c r="J1744" s="176"/>
      <c r="K1744" s="277"/>
      <c r="L1744" s="281"/>
      <c r="M1744" s="210"/>
      <c r="N1744" s="210"/>
    </row>
    <row r="1745" spans="1:14">
      <c r="A1745" s="282"/>
      <c r="B1745" s="175"/>
      <c r="C1745" s="175"/>
      <c r="D1745" s="175"/>
      <c r="E1745" s="175"/>
      <c r="F1745" s="175"/>
      <c r="G1745" s="176"/>
      <c r="H1745" s="176"/>
      <c r="I1745" s="175"/>
      <c r="J1745" s="176"/>
      <c r="K1745" s="277"/>
      <c r="L1745" s="281"/>
      <c r="M1745" s="210"/>
      <c r="N1745" s="210"/>
    </row>
    <row r="1746" spans="1:14">
      <c r="A1746" s="282"/>
      <c r="B1746" s="175"/>
      <c r="C1746" s="175"/>
      <c r="D1746" s="175"/>
      <c r="E1746" s="175"/>
      <c r="F1746" s="175"/>
      <c r="G1746" s="176"/>
      <c r="H1746" s="176"/>
      <c r="I1746" s="175"/>
      <c r="J1746" s="176"/>
      <c r="K1746" s="277"/>
      <c r="L1746" s="281"/>
      <c r="M1746" s="210"/>
      <c r="N1746" s="210"/>
    </row>
    <row r="1747" spans="1:14">
      <c r="A1747" s="282"/>
      <c r="B1747" s="175"/>
      <c r="C1747" s="175"/>
      <c r="D1747" s="175"/>
      <c r="E1747" s="175"/>
      <c r="F1747" s="175"/>
      <c r="G1747" s="176"/>
      <c r="H1747" s="176"/>
      <c r="I1747" s="175"/>
      <c r="J1747" s="176"/>
      <c r="K1747" s="277"/>
      <c r="L1747" s="281"/>
      <c r="M1747" s="210"/>
      <c r="N1747" s="210"/>
    </row>
    <row r="1748" spans="1:14">
      <c r="A1748" s="282"/>
      <c r="B1748" s="175"/>
      <c r="C1748" s="175"/>
      <c r="D1748" s="175"/>
      <c r="E1748" s="175"/>
      <c r="F1748" s="175"/>
      <c r="G1748" s="176"/>
      <c r="H1748" s="176"/>
      <c r="I1748" s="175"/>
      <c r="J1748" s="176"/>
      <c r="K1748" s="277"/>
      <c r="L1748" s="281"/>
      <c r="M1748" s="210"/>
      <c r="N1748" s="210"/>
    </row>
    <row r="1749" spans="1:14">
      <c r="A1749" s="282"/>
      <c r="B1749" s="175"/>
      <c r="C1749" s="175"/>
      <c r="D1749" s="175"/>
      <c r="E1749" s="175"/>
      <c r="F1749" s="175"/>
      <c r="G1749" s="176"/>
      <c r="H1749" s="176"/>
      <c r="I1749" s="175"/>
      <c r="J1749" s="176"/>
      <c r="K1749" s="277"/>
      <c r="L1749" s="281"/>
      <c r="M1749" s="210"/>
      <c r="N1749" s="210"/>
    </row>
    <row r="1750" spans="1:14">
      <c r="A1750" s="282"/>
      <c r="B1750" s="175"/>
      <c r="C1750" s="175"/>
      <c r="D1750" s="175"/>
      <c r="E1750" s="175"/>
      <c r="F1750" s="175"/>
      <c r="G1750" s="176"/>
      <c r="H1750" s="176"/>
      <c r="I1750" s="175"/>
      <c r="J1750" s="176"/>
      <c r="K1750" s="277"/>
      <c r="L1750" s="281"/>
      <c r="M1750" s="210"/>
      <c r="N1750" s="210"/>
    </row>
    <row r="1751" spans="1:14">
      <c r="A1751" s="282"/>
      <c r="B1751" s="175"/>
      <c r="C1751" s="175"/>
      <c r="D1751" s="175"/>
      <c r="E1751" s="175"/>
      <c r="F1751" s="175"/>
      <c r="G1751" s="176"/>
      <c r="H1751" s="176"/>
      <c r="I1751" s="175"/>
      <c r="J1751" s="176"/>
      <c r="K1751" s="277"/>
      <c r="L1751" s="281"/>
      <c r="M1751" s="210"/>
      <c r="N1751" s="210"/>
    </row>
    <row r="1752" spans="1:14">
      <c r="A1752" s="282"/>
      <c r="B1752" s="175"/>
      <c r="C1752" s="175"/>
      <c r="D1752" s="175"/>
      <c r="E1752" s="175"/>
      <c r="F1752" s="175"/>
      <c r="G1752" s="176"/>
      <c r="H1752" s="176"/>
      <c r="I1752" s="175"/>
      <c r="J1752" s="176"/>
      <c r="K1752" s="277"/>
      <c r="L1752" s="281"/>
      <c r="M1752" s="210"/>
      <c r="N1752" s="210"/>
    </row>
    <row r="1753" spans="1:14">
      <c r="A1753" s="282"/>
      <c r="B1753" s="175"/>
      <c r="C1753" s="175"/>
      <c r="D1753" s="175"/>
      <c r="E1753" s="175"/>
      <c r="F1753" s="175"/>
      <c r="G1753" s="176"/>
      <c r="H1753" s="176"/>
      <c r="I1753" s="175"/>
      <c r="J1753" s="176"/>
      <c r="K1753" s="277"/>
      <c r="L1753" s="281"/>
      <c r="M1753" s="210"/>
      <c r="N1753" s="210"/>
    </row>
    <row r="1754" spans="1:14">
      <c r="A1754" s="282"/>
      <c r="B1754" s="175"/>
      <c r="C1754" s="175"/>
      <c r="D1754" s="175"/>
      <c r="E1754" s="175"/>
      <c r="F1754" s="175"/>
      <c r="G1754" s="176"/>
      <c r="H1754" s="176"/>
      <c r="I1754" s="175"/>
      <c r="J1754" s="176"/>
      <c r="K1754" s="277"/>
      <c r="L1754" s="281"/>
      <c r="M1754" s="210"/>
      <c r="N1754" s="210"/>
    </row>
    <row r="1755" spans="1:14">
      <c r="A1755" s="282"/>
      <c r="B1755" s="175"/>
      <c r="C1755" s="175"/>
      <c r="D1755" s="175"/>
      <c r="E1755" s="175"/>
      <c r="F1755" s="175"/>
      <c r="G1755" s="176"/>
      <c r="H1755" s="176"/>
      <c r="I1755" s="175"/>
      <c r="J1755" s="176"/>
      <c r="K1755" s="277"/>
      <c r="L1755" s="281"/>
      <c r="M1755" s="210"/>
      <c r="N1755" s="210"/>
    </row>
    <row r="1756" spans="1:14">
      <c r="A1756" s="282"/>
      <c r="B1756" s="175"/>
      <c r="C1756" s="175"/>
      <c r="D1756" s="175"/>
      <c r="E1756" s="175"/>
      <c r="F1756" s="175"/>
      <c r="G1756" s="176"/>
      <c r="H1756" s="176"/>
      <c r="I1756" s="175"/>
      <c r="J1756" s="176"/>
      <c r="K1756" s="277"/>
      <c r="L1756" s="281"/>
      <c r="M1756" s="210"/>
      <c r="N1756" s="210"/>
    </row>
    <row r="1757" spans="1:14">
      <c r="A1757" s="282"/>
      <c r="B1757" s="175"/>
      <c r="C1757" s="175"/>
      <c r="D1757" s="175"/>
      <c r="E1757" s="175"/>
      <c r="F1757" s="175"/>
      <c r="G1757" s="176"/>
      <c r="H1757" s="176"/>
      <c r="I1757" s="175"/>
      <c r="J1757" s="176"/>
      <c r="K1757" s="277"/>
      <c r="L1757" s="281"/>
      <c r="M1757" s="210"/>
      <c r="N1757" s="210"/>
    </row>
    <row r="1758" spans="1:14">
      <c r="A1758" s="282"/>
      <c r="B1758" s="175"/>
      <c r="C1758" s="175"/>
      <c r="D1758" s="175"/>
      <c r="E1758" s="175"/>
      <c r="F1758" s="175"/>
      <c r="G1758" s="176"/>
      <c r="H1758" s="176"/>
      <c r="I1758" s="175"/>
      <c r="J1758" s="176"/>
      <c r="K1758" s="277"/>
      <c r="L1758" s="281"/>
      <c r="M1758" s="210"/>
      <c r="N1758" s="210"/>
    </row>
    <row r="1759" spans="1:14">
      <c r="A1759" s="282"/>
      <c r="B1759" s="175"/>
      <c r="C1759" s="175"/>
      <c r="D1759" s="175"/>
      <c r="E1759" s="175"/>
      <c r="F1759" s="175"/>
      <c r="G1759" s="176"/>
      <c r="H1759" s="176"/>
      <c r="I1759" s="175"/>
      <c r="J1759" s="176"/>
      <c r="K1759" s="277"/>
      <c r="L1759" s="281"/>
      <c r="M1759" s="210"/>
      <c r="N1759" s="210"/>
    </row>
    <row r="1760" spans="1:14">
      <c r="A1760" s="282"/>
      <c r="B1760" s="175"/>
      <c r="C1760" s="175"/>
      <c r="D1760" s="175"/>
      <c r="E1760" s="175"/>
      <c r="F1760" s="175"/>
      <c r="G1760" s="176"/>
      <c r="H1760" s="176"/>
      <c r="I1760" s="175"/>
      <c r="J1760" s="176"/>
      <c r="K1760" s="277"/>
      <c r="L1760" s="281"/>
      <c r="M1760" s="210"/>
      <c r="N1760" s="210"/>
    </row>
    <row r="1761" spans="1:14">
      <c r="A1761" s="282"/>
      <c r="B1761" s="175"/>
      <c r="C1761" s="175"/>
      <c r="D1761" s="175"/>
      <c r="E1761" s="175"/>
      <c r="F1761" s="175"/>
      <c r="G1761" s="176"/>
      <c r="H1761" s="176"/>
      <c r="I1761" s="175"/>
      <c r="J1761" s="176"/>
      <c r="K1761" s="277"/>
      <c r="L1761" s="281"/>
      <c r="M1761" s="210"/>
      <c r="N1761" s="210"/>
    </row>
    <row r="1762" spans="1:14">
      <c r="A1762" s="282"/>
      <c r="B1762" s="175"/>
      <c r="C1762" s="175"/>
      <c r="D1762" s="175"/>
      <c r="E1762" s="175"/>
      <c r="F1762" s="175"/>
      <c r="G1762" s="176"/>
      <c r="H1762" s="176"/>
      <c r="I1762" s="175"/>
      <c r="J1762" s="176"/>
      <c r="K1762" s="277"/>
      <c r="L1762" s="281"/>
      <c r="M1762" s="210"/>
      <c r="N1762" s="210"/>
    </row>
    <row r="1763" spans="1:14">
      <c r="A1763" s="282"/>
      <c r="B1763" s="175"/>
      <c r="C1763" s="175"/>
      <c r="D1763" s="175"/>
      <c r="E1763" s="175"/>
      <c r="F1763" s="175"/>
      <c r="G1763" s="176"/>
      <c r="H1763" s="176"/>
      <c r="I1763" s="175"/>
      <c r="J1763" s="176"/>
      <c r="K1763" s="277"/>
      <c r="L1763" s="281"/>
      <c r="M1763" s="210"/>
      <c r="N1763" s="210"/>
    </row>
    <row r="1764" spans="1:14">
      <c r="A1764" s="282"/>
      <c r="B1764" s="175"/>
      <c r="C1764" s="175"/>
      <c r="D1764" s="175"/>
      <c r="E1764" s="175"/>
      <c r="F1764" s="175"/>
      <c r="G1764" s="176"/>
      <c r="H1764" s="176"/>
      <c r="I1764" s="175"/>
      <c r="J1764" s="176"/>
      <c r="K1764" s="277"/>
      <c r="L1764" s="281"/>
      <c r="M1764" s="210"/>
      <c r="N1764" s="210"/>
    </row>
    <row r="1765" spans="1:14">
      <c r="A1765" s="282"/>
      <c r="B1765" s="175"/>
      <c r="C1765" s="175"/>
      <c r="D1765" s="175"/>
      <c r="E1765" s="175"/>
      <c r="F1765" s="175"/>
      <c r="G1765" s="176"/>
      <c r="H1765" s="176"/>
      <c r="I1765" s="175"/>
      <c r="J1765" s="176"/>
      <c r="K1765" s="277"/>
      <c r="L1765" s="281"/>
      <c r="M1765" s="210"/>
      <c r="N1765" s="210"/>
    </row>
    <row r="1766" spans="1:14">
      <c r="A1766" s="282"/>
      <c r="B1766" s="175"/>
      <c r="C1766" s="175"/>
      <c r="D1766" s="175"/>
      <c r="E1766" s="175"/>
      <c r="F1766" s="175"/>
      <c r="G1766" s="176"/>
      <c r="H1766" s="176"/>
      <c r="I1766" s="175"/>
      <c r="J1766" s="176"/>
      <c r="K1766" s="277"/>
      <c r="L1766" s="281"/>
      <c r="M1766" s="210"/>
      <c r="N1766" s="210"/>
    </row>
    <row r="1767" spans="1:14">
      <c r="A1767" s="282"/>
      <c r="B1767" s="175"/>
      <c r="C1767" s="175"/>
      <c r="D1767" s="175"/>
      <c r="E1767" s="175"/>
      <c r="F1767" s="175"/>
      <c r="G1767" s="176"/>
      <c r="H1767" s="176"/>
      <c r="I1767" s="175"/>
      <c r="J1767" s="176"/>
      <c r="K1767" s="277"/>
      <c r="L1767" s="281"/>
      <c r="M1767" s="210"/>
      <c r="N1767" s="210"/>
    </row>
    <row r="1768" spans="1:14">
      <c r="A1768" s="282"/>
      <c r="B1768" s="175"/>
      <c r="C1768" s="175"/>
      <c r="D1768" s="175"/>
      <c r="E1768" s="175"/>
      <c r="F1768" s="175"/>
      <c r="G1768" s="176"/>
      <c r="H1768" s="176"/>
      <c r="I1768" s="175"/>
      <c r="J1768" s="176"/>
      <c r="K1768" s="277"/>
      <c r="L1768" s="281"/>
      <c r="M1768" s="210"/>
      <c r="N1768" s="210"/>
    </row>
    <row r="1769" spans="1:14">
      <c r="A1769" s="282"/>
      <c r="B1769" s="175"/>
      <c r="C1769" s="175"/>
      <c r="D1769" s="175"/>
      <c r="E1769" s="175"/>
      <c r="F1769" s="175"/>
      <c r="G1769" s="176"/>
      <c r="H1769" s="176"/>
      <c r="I1769" s="175"/>
      <c r="J1769" s="176"/>
      <c r="K1769" s="277"/>
      <c r="L1769" s="281"/>
      <c r="M1769" s="210"/>
      <c r="N1769" s="210"/>
    </row>
    <row r="1770" spans="1:14">
      <c r="A1770" s="282"/>
      <c r="B1770" s="175"/>
      <c r="C1770" s="175"/>
      <c r="D1770" s="175"/>
      <c r="E1770" s="175"/>
      <c r="F1770" s="175"/>
      <c r="G1770" s="176"/>
      <c r="H1770" s="176"/>
      <c r="I1770" s="175"/>
      <c r="J1770" s="176"/>
      <c r="K1770" s="277"/>
      <c r="L1770" s="281"/>
      <c r="M1770" s="210"/>
      <c r="N1770" s="210"/>
    </row>
    <row r="1771" spans="1:14">
      <c r="A1771" s="282"/>
      <c r="B1771" s="175"/>
      <c r="C1771" s="175"/>
      <c r="D1771" s="175"/>
      <c r="E1771" s="175"/>
      <c r="F1771" s="175"/>
      <c r="G1771" s="176"/>
      <c r="H1771" s="176"/>
      <c r="I1771" s="175"/>
      <c r="J1771" s="176"/>
      <c r="K1771" s="277"/>
      <c r="L1771" s="281"/>
      <c r="M1771" s="210"/>
      <c r="N1771" s="210"/>
    </row>
    <row r="1772" spans="1:14">
      <c r="A1772" s="282"/>
      <c r="B1772" s="175"/>
      <c r="C1772" s="175"/>
      <c r="D1772" s="175"/>
      <c r="E1772" s="175"/>
      <c r="F1772" s="175"/>
      <c r="G1772" s="176"/>
      <c r="H1772" s="176"/>
      <c r="I1772" s="175"/>
      <c r="J1772" s="176"/>
      <c r="K1772" s="277"/>
      <c r="L1772" s="281"/>
      <c r="M1772" s="210"/>
      <c r="N1772" s="210"/>
    </row>
    <row r="1773" spans="1:14">
      <c r="A1773" s="282"/>
      <c r="B1773" s="175"/>
      <c r="C1773" s="175"/>
      <c r="D1773" s="175"/>
      <c r="E1773" s="175"/>
      <c r="F1773" s="175"/>
      <c r="G1773" s="176"/>
      <c r="H1773" s="176"/>
      <c r="I1773" s="175"/>
      <c r="J1773" s="176"/>
      <c r="K1773" s="277"/>
      <c r="L1773" s="281"/>
      <c r="M1773" s="210"/>
      <c r="N1773" s="210"/>
    </row>
    <row r="1774" spans="1:14">
      <c r="A1774" s="282"/>
      <c r="B1774" s="175"/>
      <c r="C1774" s="175"/>
      <c r="D1774" s="175"/>
      <c r="E1774" s="175"/>
      <c r="F1774" s="175"/>
      <c r="G1774" s="176"/>
      <c r="H1774" s="176"/>
      <c r="I1774" s="175"/>
      <c r="J1774" s="176"/>
      <c r="K1774" s="277"/>
      <c r="L1774" s="281"/>
      <c r="M1774" s="210"/>
      <c r="N1774" s="210"/>
    </row>
    <row r="1775" spans="1:14">
      <c r="A1775" s="282"/>
      <c r="B1775" s="175"/>
      <c r="C1775" s="175"/>
      <c r="D1775" s="175"/>
      <c r="E1775" s="175"/>
      <c r="F1775" s="175"/>
      <c r="G1775" s="176"/>
      <c r="H1775" s="176"/>
      <c r="I1775" s="175"/>
      <c r="J1775" s="176"/>
      <c r="K1775" s="277"/>
      <c r="L1775" s="281"/>
      <c r="M1775" s="210"/>
      <c r="N1775" s="210"/>
    </row>
    <row r="1776" spans="1:14">
      <c r="A1776" s="282"/>
      <c r="B1776" s="175"/>
      <c r="C1776" s="175"/>
      <c r="D1776" s="175"/>
      <c r="E1776" s="175"/>
      <c r="F1776" s="175"/>
      <c r="G1776" s="176"/>
      <c r="H1776" s="176"/>
      <c r="I1776" s="175"/>
      <c r="J1776" s="176"/>
      <c r="K1776" s="277"/>
      <c r="L1776" s="281"/>
      <c r="M1776" s="210"/>
      <c r="N1776" s="210"/>
    </row>
    <row r="1777" spans="1:14">
      <c r="A1777" s="282"/>
      <c r="B1777" s="175"/>
      <c r="C1777" s="175"/>
      <c r="D1777" s="175"/>
      <c r="E1777" s="175"/>
      <c r="F1777" s="175"/>
      <c r="G1777" s="176"/>
      <c r="H1777" s="176"/>
      <c r="I1777" s="175"/>
      <c r="J1777" s="176"/>
      <c r="K1777" s="277"/>
      <c r="L1777" s="281"/>
      <c r="M1777" s="210"/>
      <c r="N1777" s="210"/>
    </row>
    <row r="1778" spans="1:14">
      <c r="A1778" s="282"/>
      <c r="B1778" s="175"/>
      <c r="C1778" s="175"/>
      <c r="D1778" s="175"/>
      <c r="E1778" s="175"/>
      <c r="F1778" s="175"/>
      <c r="G1778" s="176"/>
      <c r="H1778" s="176"/>
      <c r="I1778" s="175"/>
      <c r="J1778" s="176"/>
      <c r="K1778" s="277"/>
      <c r="L1778" s="281"/>
      <c r="M1778" s="210"/>
      <c r="N1778" s="210"/>
    </row>
    <row r="1779" spans="1:14">
      <c r="A1779" s="282"/>
      <c r="B1779" s="175"/>
      <c r="C1779" s="175"/>
      <c r="D1779" s="175"/>
      <c r="E1779" s="175"/>
      <c r="F1779" s="175"/>
      <c r="G1779" s="176"/>
      <c r="H1779" s="176"/>
      <c r="I1779" s="175"/>
      <c r="J1779" s="176"/>
      <c r="K1779" s="277"/>
      <c r="L1779" s="281"/>
      <c r="M1779" s="210"/>
      <c r="N1779" s="210"/>
    </row>
    <row r="1780" spans="1:14">
      <c r="A1780" s="282"/>
      <c r="B1780" s="175"/>
      <c r="C1780" s="175"/>
      <c r="D1780" s="175"/>
      <c r="E1780" s="175"/>
      <c r="F1780" s="175"/>
      <c r="G1780" s="176"/>
      <c r="H1780" s="176"/>
      <c r="I1780" s="175"/>
      <c r="J1780" s="176"/>
      <c r="K1780" s="277"/>
      <c r="L1780" s="281"/>
      <c r="M1780" s="210"/>
      <c r="N1780" s="210"/>
    </row>
    <row r="1781" spans="1:14">
      <c r="A1781" s="282"/>
      <c r="B1781" s="175"/>
      <c r="C1781" s="175"/>
      <c r="D1781" s="175"/>
      <c r="E1781" s="175"/>
      <c r="F1781" s="175"/>
      <c r="G1781" s="176"/>
      <c r="H1781" s="176"/>
      <c r="I1781" s="175"/>
      <c r="J1781" s="176"/>
      <c r="K1781" s="277"/>
      <c r="L1781" s="281"/>
      <c r="M1781" s="210"/>
      <c r="N1781" s="210"/>
    </row>
    <row r="1782" spans="1:14">
      <c r="A1782" s="282"/>
      <c r="B1782" s="175"/>
      <c r="C1782" s="175"/>
      <c r="D1782" s="175"/>
      <c r="E1782" s="175"/>
      <c r="F1782" s="175"/>
      <c r="G1782" s="176"/>
      <c r="H1782" s="176"/>
      <c r="I1782" s="175"/>
      <c r="J1782" s="176"/>
      <c r="K1782" s="277"/>
      <c r="L1782" s="281"/>
      <c r="M1782" s="210"/>
      <c r="N1782" s="210"/>
    </row>
    <row r="1783" spans="1:14">
      <c r="A1783" s="282"/>
      <c r="B1783" s="175"/>
      <c r="C1783" s="175"/>
      <c r="D1783" s="175"/>
      <c r="E1783" s="175"/>
      <c r="F1783" s="175"/>
      <c r="G1783" s="176"/>
      <c r="H1783" s="176"/>
      <c r="I1783" s="175"/>
      <c r="J1783" s="176"/>
      <c r="K1783" s="277"/>
      <c r="L1783" s="281"/>
      <c r="M1783" s="210"/>
      <c r="N1783" s="210"/>
    </row>
    <row r="1784" spans="1:14">
      <c r="A1784" s="282"/>
      <c r="B1784" s="175"/>
      <c r="C1784" s="175"/>
      <c r="D1784" s="175"/>
      <c r="E1784" s="175"/>
      <c r="F1784" s="175"/>
      <c r="G1784" s="176"/>
      <c r="H1784" s="176"/>
      <c r="I1784" s="175"/>
      <c r="J1784" s="176"/>
      <c r="K1784" s="277"/>
      <c r="L1784" s="281"/>
      <c r="M1784" s="210"/>
      <c r="N1784" s="210"/>
    </row>
    <row r="1785" spans="1:14">
      <c r="A1785" s="282"/>
      <c r="B1785" s="175"/>
      <c r="C1785" s="175"/>
      <c r="D1785" s="175"/>
      <c r="E1785" s="175"/>
      <c r="F1785" s="175"/>
      <c r="G1785" s="176"/>
      <c r="H1785" s="176"/>
      <c r="I1785" s="175"/>
      <c r="J1785" s="176"/>
      <c r="K1785" s="277"/>
      <c r="L1785" s="281"/>
      <c r="M1785" s="210"/>
      <c r="N1785" s="210"/>
    </row>
    <row r="1786" spans="1:14">
      <c r="A1786" s="282"/>
      <c r="B1786" s="175"/>
      <c r="C1786" s="175"/>
      <c r="D1786" s="175"/>
      <c r="E1786" s="175"/>
      <c r="F1786" s="175"/>
      <c r="G1786" s="176"/>
      <c r="H1786" s="176"/>
      <c r="I1786" s="175"/>
      <c r="J1786" s="176"/>
      <c r="K1786" s="277"/>
      <c r="L1786" s="281"/>
      <c r="M1786" s="210"/>
      <c r="N1786" s="210"/>
    </row>
    <row r="1787" spans="1:14">
      <c r="A1787" s="282"/>
      <c r="B1787" s="175"/>
      <c r="C1787" s="175"/>
      <c r="D1787" s="175"/>
      <c r="E1787" s="175"/>
      <c r="F1787" s="175"/>
      <c r="G1787" s="176"/>
      <c r="H1787" s="176"/>
      <c r="I1787" s="175"/>
      <c r="J1787" s="176"/>
      <c r="K1787" s="277"/>
      <c r="L1787" s="281"/>
      <c r="M1787" s="210"/>
      <c r="N1787" s="210"/>
    </row>
    <row r="1788" spans="1:14">
      <c r="A1788" s="282"/>
      <c r="B1788" s="175"/>
      <c r="C1788" s="175"/>
      <c r="D1788" s="175"/>
      <c r="E1788" s="175"/>
      <c r="F1788" s="175"/>
      <c r="G1788" s="176"/>
      <c r="H1788" s="176"/>
      <c r="I1788" s="175"/>
      <c r="J1788" s="176"/>
      <c r="K1788" s="277"/>
      <c r="L1788" s="281"/>
      <c r="M1788" s="210"/>
      <c r="N1788" s="210"/>
    </row>
    <row r="1789" spans="1:14">
      <c r="A1789" s="282"/>
      <c r="B1789" s="175"/>
      <c r="C1789" s="175"/>
      <c r="D1789" s="175"/>
      <c r="E1789" s="175"/>
      <c r="F1789" s="175"/>
      <c r="G1789" s="176"/>
      <c r="H1789" s="176"/>
      <c r="I1789" s="175"/>
      <c r="J1789" s="176"/>
      <c r="K1789" s="277"/>
      <c r="L1789" s="281"/>
      <c r="M1789" s="210"/>
      <c r="N1789" s="210"/>
    </row>
    <row r="1790" spans="1:14">
      <c r="A1790" s="282"/>
      <c r="B1790" s="175"/>
      <c r="C1790" s="175"/>
      <c r="D1790" s="175"/>
      <c r="E1790" s="175"/>
      <c r="F1790" s="175"/>
      <c r="G1790" s="176"/>
      <c r="H1790" s="176"/>
      <c r="I1790" s="175"/>
      <c r="J1790" s="176"/>
      <c r="K1790" s="277"/>
      <c r="L1790" s="281"/>
      <c r="M1790" s="210"/>
      <c r="N1790" s="210"/>
    </row>
    <row r="1791" spans="1:14">
      <c r="A1791" s="282"/>
      <c r="B1791" s="175"/>
      <c r="C1791" s="175"/>
      <c r="D1791" s="175"/>
      <c r="E1791" s="175"/>
      <c r="F1791" s="175"/>
      <c r="G1791" s="176"/>
      <c r="H1791" s="176"/>
      <c r="I1791" s="175"/>
      <c r="J1791" s="176"/>
      <c r="K1791" s="277"/>
      <c r="L1791" s="281"/>
      <c r="M1791" s="210"/>
      <c r="N1791" s="210"/>
    </row>
    <row r="1792" spans="1:14">
      <c r="A1792" s="282"/>
      <c r="B1792" s="175"/>
      <c r="C1792" s="175"/>
      <c r="D1792" s="175"/>
      <c r="E1792" s="175"/>
      <c r="F1792" s="175"/>
      <c r="G1792" s="176"/>
      <c r="H1792" s="176"/>
      <c r="I1792" s="175"/>
      <c r="J1792" s="176"/>
      <c r="K1792" s="277"/>
      <c r="L1792" s="281"/>
      <c r="M1792" s="210"/>
      <c r="N1792" s="210"/>
    </row>
    <row r="1793" spans="1:14">
      <c r="A1793" s="282"/>
      <c r="B1793" s="175"/>
      <c r="C1793" s="175"/>
      <c r="D1793" s="175"/>
      <c r="E1793" s="175"/>
      <c r="F1793" s="175"/>
      <c r="G1793" s="176"/>
      <c r="H1793" s="176"/>
      <c r="I1793" s="175"/>
      <c r="J1793" s="176"/>
      <c r="K1793" s="277"/>
      <c r="L1793" s="281"/>
      <c r="M1793" s="210"/>
      <c r="N1793" s="210"/>
    </row>
    <row r="1794" spans="1:14">
      <c r="A1794" s="282"/>
      <c r="B1794" s="175"/>
      <c r="C1794" s="175"/>
      <c r="D1794" s="175"/>
      <c r="E1794" s="175"/>
      <c r="F1794" s="175"/>
      <c r="G1794" s="176"/>
      <c r="H1794" s="176"/>
      <c r="I1794" s="175"/>
      <c r="J1794" s="176"/>
      <c r="K1794" s="277"/>
      <c r="L1794" s="281"/>
      <c r="M1794" s="210"/>
      <c r="N1794" s="210"/>
    </row>
    <row r="1795" spans="1:14">
      <c r="A1795" s="282"/>
      <c r="B1795" s="175"/>
      <c r="C1795" s="175"/>
      <c r="D1795" s="175"/>
      <c r="E1795" s="175"/>
      <c r="F1795" s="175"/>
      <c r="G1795" s="176"/>
      <c r="H1795" s="176"/>
      <c r="I1795" s="175"/>
      <c r="J1795" s="176"/>
      <c r="K1795" s="277"/>
      <c r="L1795" s="281"/>
      <c r="M1795" s="210"/>
      <c r="N1795" s="210"/>
    </row>
    <row r="1796" spans="1:14">
      <c r="A1796" s="282"/>
      <c r="B1796" s="175"/>
      <c r="C1796" s="175"/>
      <c r="D1796" s="175"/>
      <c r="E1796" s="175"/>
      <c r="F1796" s="175"/>
      <c r="G1796" s="176"/>
      <c r="H1796" s="176"/>
      <c r="I1796" s="175"/>
      <c r="J1796" s="176"/>
      <c r="K1796" s="277"/>
      <c r="L1796" s="281"/>
      <c r="M1796" s="210"/>
      <c r="N1796" s="210"/>
    </row>
    <row r="1797" spans="1:14">
      <c r="A1797" s="282"/>
      <c r="B1797" s="175"/>
      <c r="C1797" s="175"/>
      <c r="D1797" s="175"/>
      <c r="E1797" s="175"/>
      <c r="F1797" s="175"/>
      <c r="G1797" s="176"/>
      <c r="H1797" s="176"/>
      <c r="I1797" s="175"/>
      <c r="J1797" s="176"/>
      <c r="K1797" s="277"/>
      <c r="L1797" s="281"/>
      <c r="M1797" s="210"/>
      <c r="N1797" s="210"/>
    </row>
    <row r="1798" spans="1:14">
      <c r="A1798" s="282"/>
      <c r="B1798" s="175"/>
      <c r="C1798" s="175"/>
      <c r="D1798" s="175"/>
      <c r="E1798" s="175"/>
      <c r="F1798" s="175"/>
      <c r="G1798" s="176"/>
      <c r="H1798" s="176"/>
      <c r="I1798" s="175"/>
      <c r="J1798" s="176"/>
      <c r="K1798" s="277"/>
      <c r="L1798" s="281"/>
      <c r="M1798" s="210"/>
      <c r="N1798" s="210"/>
    </row>
    <row r="1799" spans="1:14">
      <c r="A1799" s="282"/>
      <c r="B1799" s="175"/>
      <c r="C1799" s="175"/>
      <c r="D1799" s="175"/>
      <c r="E1799" s="175"/>
      <c r="F1799" s="175"/>
      <c r="G1799" s="176"/>
      <c r="H1799" s="176"/>
      <c r="I1799" s="175"/>
      <c r="J1799" s="176"/>
      <c r="K1799" s="277"/>
      <c r="L1799" s="281"/>
      <c r="M1799" s="210"/>
      <c r="N1799" s="210"/>
    </row>
    <row r="1800" spans="1:14">
      <c r="A1800" s="282"/>
      <c r="B1800" s="175"/>
      <c r="C1800" s="175"/>
      <c r="D1800" s="175"/>
      <c r="E1800" s="175"/>
      <c r="F1800" s="175"/>
      <c r="G1800" s="176"/>
      <c r="H1800" s="176"/>
      <c r="I1800" s="175"/>
      <c r="J1800" s="176"/>
      <c r="K1800" s="277"/>
      <c r="L1800" s="281"/>
      <c r="M1800" s="210"/>
      <c r="N1800" s="210"/>
    </row>
    <row r="1801" spans="1:14">
      <c r="A1801" s="282"/>
      <c r="B1801" s="175"/>
      <c r="C1801" s="175"/>
      <c r="D1801" s="175"/>
      <c r="E1801" s="175"/>
      <c r="F1801" s="175"/>
      <c r="G1801" s="176"/>
      <c r="H1801" s="176"/>
      <c r="I1801" s="175"/>
      <c r="J1801" s="176"/>
      <c r="K1801" s="277"/>
      <c r="L1801" s="281"/>
      <c r="M1801" s="210"/>
      <c r="N1801" s="210"/>
    </row>
    <row r="1802" spans="1:14">
      <c r="A1802" s="282"/>
      <c r="B1802" s="175"/>
      <c r="C1802" s="175"/>
      <c r="D1802" s="175"/>
      <c r="E1802" s="175"/>
      <c r="F1802" s="175"/>
      <c r="G1802" s="176"/>
      <c r="H1802" s="176"/>
      <c r="I1802" s="175"/>
      <c r="J1802" s="176"/>
      <c r="K1802" s="277"/>
      <c r="L1802" s="281"/>
      <c r="M1802" s="210"/>
      <c r="N1802" s="210"/>
    </row>
    <row r="1803" spans="1:14">
      <c r="A1803" s="282"/>
      <c r="B1803" s="175"/>
      <c r="C1803" s="175"/>
      <c r="D1803" s="175"/>
      <c r="E1803" s="175"/>
      <c r="F1803" s="175"/>
      <c r="G1803" s="176"/>
      <c r="H1803" s="176"/>
      <c r="I1803" s="175"/>
      <c r="J1803" s="176"/>
      <c r="K1803" s="277"/>
      <c r="L1803" s="281"/>
      <c r="M1803" s="210"/>
      <c r="N1803" s="210"/>
    </row>
    <row r="1804" spans="1:14">
      <c r="A1804" s="282"/>
      <c r="B1804" s="175"/>
      <c r="C1804" s="175"/>
      <c r="D1804" s="175"/>
      <c r="E1804" s="175"/>
      <c r="F1804" s="175"/>
      <c r="G1804" s="176"/>
      <c r="H1804" s="176"/>
      <c r="I1804" s="175"/>
      <c r="J1804" s="176"/>
      <c r="K1804" s="277"/>
      <c r="L1804" s="281"/>
      <c r="M1804" s="210"/>
      <c r="N1804" s="210"/>
    </row>
    <row r="1805" spans="1:14">
      <c r="A1805" s="282"/>
      <c r="B1805" s="175"/>
      <c r="C1805" s="175"/>
      <c r="D1805" s="175"/>
      <c r="E1805" s="175"/>
      <c r="F1805" s="175"/>
      <c r="G1805" s="176"/>
      <c r="H1805" s="176"/>
      <c r="I1805" s="175"/>
      <c r="J1805" s="176"/>
      <c r="K1805" s="277"/>
      <c r="L1805" s="281"/>
      <c r="M1805" s="210"/>
      <c r="N1805" s="210"/>
    </row>
    <row r="1806" spans="1:14">
      <c r="A1806" s="282"/>
      <c r="B1806" s="175"/>
      <c r="C1806" s="175"/>
      <c r="D1806" s="175"/>
      <c r="E1806" s="175"/>
      <c r="F1806" s="175"/>
      <c r="G1806" s="176"/>
      <c r="H1806" s="176"/>
      <c r="I1806" s="175"/>
      <c r="J1806" s="176"/>
      <c r="K1806" s="277"/>
      <c r="L1806" s="281"/>
      <c r="M1806" s="210"/>
      <c r="N1806" s="210"/>
    </row>
    <row r="1807" spans="1:14">
      <c r="A1807" s="282"/>
      <c r="B1807" s="175"/>
      <c r="C1807" s="175"/>
      <c r="D1807" s="175"/>
      <c r="E1807" s="175"/>
      <c r="F1807" s="175"/>
      <c r="G1807" s="176"/>
      <c r="H1807" s="176"/>
      <c r="I1807" s="175"/>
      <c r="J1807" s="176"/>
      <c r="K1807" s="277"/>
      <c r="L1807" s="281"/>
      <c r="M1807" s="210"/>
      <c r="N1807" s="210"/>
    </row>
    <row r="1808" spans="1:14">
      <c r="A1808" s="282"/>
      <c r="B1808" s="175"/>
      <c r="C1808" s="175"/>
      <c r="D1808" s="175"/>
      <c r="E1808" s="175"/>
      <c r="F1808" s="175"/>
      <c r="G1808" s="176"/>
      <c r="H1808" s="176"/>
      <c r="I1808" s="175"/>
      <c r="J1808" s="176"/>
      <c r="K1808" s="277"/>
      <c r="L1808" s="281"/>
      <c r="M1808" s="210"/>
      <c r="N1808" s="210"/>
    </row>
    <row r="1809" spans="1:14">
      <c r="A1809" s="282"/>
      <c r="B1809" s="175"/>
      <c r="C1809" s="175"/>
      <c r="D1809" s="175"/>
      <c r="E1809" s="175"/>
      <c r="F1809" s="175"/>
      <c r="G1809" s="176"/>
      <c r="H1809" s="176"/>
      <c r="I1809" s="175"/>
      <c r="J1809" s="176"/>
      <c r="K1809" s="277"/>
      <c r="L1809" s="281"/>
      <c r="M1809" s="210"/>
      <c r="N1809" s="210"/>
    </row>
    <row r="1810" spans="1:14">
      <c r="A1810" s="282"/>
      <c r="B1810" s="175"/>
      <c r="C1810" s="175"/>
      <c r="D1810" s="175"/>
      <c r="E1810" s="175"/>
      <c r="F1810" s="175"/>
      <c r="G1810" s="176"/>
      <c r="H1810" s="176"/>
      <c r="I1810" s="175"/>
      <c r="J1810" s="176"/>
      <c r="K1810" s="277"/>
      <c r="L1810" s="281"/>
      <c r="M1810" s="210"/>
      <c r="N1810" s="210"/>
    </row>
    <row r="1811" spans="1:14">
      <c r="A1811" s="282"/>
      <c r="B1811" s="175"/>
      <c r="C1811" s="175"/>
      <c r="D1811" s="175"/>
      <c r="E1811" s="175"/>
      <c r="F1811" s="175"/>
      <c r="G1811" s="176"/>
      <c r="H1811" s="176"/>
      <c r="I1811" s="175"/>
      <c r="J1811" s="176"/>
      <c r="K1811" s="277"/>
      <c r="L1811" s="281"/>
      <c r="M1811" s="210"/>
      <c r="N1811" s="210"/>
    </row>
    <row r="1812" spans="1:14">
      <c r="A1812" s="282"/>
      <c r="B1812" s="175"/>
      <c r="C1812" s="175"/>
      <c r="D1812" s="175"/>
      <c r="E1812" s="175"/>
      <c r="F1812" s="175"/>
      <c r="G1812" s="176"/>
      <c r="H1812" s="176"/>
      <c r="I1812" s="175"/>
      <c r="J1812" s="176"/>
      <c r="K1812" s="277"/>
      <c r="L1812" s="281"/>
      <c r="M1812" s="210"/>
      <c r="N1812" s="210"/>
    </row>
    <row r="1813" spans="1:14">
      <c r="A1813" s="282"/>
      <c r="B1813" s="175"/>
      <c r="C1813" s="175"/>
      <c r="D1813" s="175"/>
      <c r="E1813" s="175"/>
      <c r="F1813" s="175"/>
      <c r="G1813" s="176"/>
      <c r="H1813" s="176"/>
      <c r="I1813" s="175"/>
      <c r="J1813" s="176"/>
      <c r="K1813" s="277"/>
      <c r="L1813" s="281"/>
      <c r="M1813" s="210"/>
      <c r="N1813" s="210"/>
    </row>
    <row r="1814" spans="1:14">
      <c r="A1814" s="282"/>
      <c r="B1814" s="175"/>
      <c r="C1814" s="175"/>
      <c r="D1814" s="175"/>
      <c r="E1814" s="175"/>
      <c r="F1814" s="175"/>
      <c r="G1814" s="176"/>
      <c r="H1814" s="176"/>
      <c r="I1814" s="175"/>
      <c r="J1814" s="176"/>
      <c r="K1814" s="277"/>
      <c r="L1814" s="281"/>
      <c r="M1814" s="210"/>
      <c r="N1814" s="210"/>
    </row>
    <row r="1815" spans="1:14">
      <c r="A1815" s="282"/>
      <c r="B1815" s="175"/>
      <c r="C1815" s="175"/>
      <c r="D1815" s="175"/>
      <c r="E1815" s="175"/>
      <c r="F1815" s="175"/>
      <c r="G1815" s="176"/>
      <c r="H1815" s="176"/>
      <c r="I1815" s="175"/>
      <c r="J1815" s="176"/>
      <c r="K1815" s="277"/>
      <c r="L1815" s="281"/>
      <c r="M1815" s="210"/>
      <c r="N1815" s="210"/>
    </row>
    <row r="1816" spans="1:14">
      <c r="A1816" s="282"/>
      <c r="B1816" s="175"/>
      <c r="C1816" s="175"/>
      <c r="D1816" s="175"/>
      <c r="E1816" s="175"/>
      <c r="F1816" s="175"/>
      <c r="G1816" s="176"/>
      <c r="H1816" s="176"/>
      <c r="I1816" s="175"/>
      <c r="J1816" s="176"/>
      <c r="K1816" s="277"/>
      <c r="L1816" s="281"/>
      <c r="M1816" s="210"/>
      <c r="N1816" s="210"/>
    </row>
    <row r="1817" spans="1:14">
      <c r="A1817" s="282"/>
      <c r="B1817" s="175"/>
      <c r="C1817" s="175"/>
      <c r="D1817" s="175"/>
      <c r="E1817" s="175"/>
      <c r="F1817" s="175"/>
      <c r="G1817" s="176"/>
      <c r="H1817" s="176"/>
      <c r="I1817" s="175"/>
      <c r="J1817" s="176"/>
      <c r="K1817" s="277"/>
      <c r="L1817" s="281"/>
      <c r="M1817" s="210"/>
      <c r="N1817" s="210"/>
    </row>
    <row r="1818" spans="1:14">
      <c r="A1818" s="282"/>
      <c r="B1818" s="175"/>
      <c r="C1818" s="175"/>
      <c r="D1818" s="175"/>
      <c r="E1818" s="175"/>
      <c r="F1818" s="175"/>
      <c r="G1818" s="176"/>
      <c r="H1818" s="176"/>
      <c r="I1818" s="175"/>
      <c r="J1818" s="176"/>
      <c r="K1818" s="277"/>
      <c r="L1818" s="281"/>
      <c r="M1818" s="210"/>
      <c r="N1818" s="210"/>
    </row>
    <row r="1819" spans="1:14">
      <c r="A1819" s="282"/>
      <c r="B1819" s="175"/>
      <c r="C1819" s="175"/>
      <c r="D1819" s="175"/>
      <c r="E1819" s="175"/>
      <c r="F1819" s="175"/>
      <c r="G1819" s="176"/>
      <c r="H1819" s="176"/>
      <c r="I1819" s="175"/>
      <c r="J1819" s="176"/>
      <c r="K1819" s="277"/>
      <c r="L1819" s="281"/>
      <c r="M1819" s="210"/>
      <c r="N1819" s="210"/>
    </row>
    <row r="1820" spans="1:14">
      <c r="A1820" s="282"/>
      <c r="B1820" s="175"/>
      <c r="C1820" s="175"/>
      <c r="D1820" s="175"/>
      <c r="E1820" s="175"/>
      <c r="F1820" s="175"/>
      <c r="G1820" s="176"/>
      <c r="H1820" s="176"/>
      <c r="I1820" s="175"/>
      <c r="J1820" s="176"/>
      <c r="K1820" s="277"/>
      <c r="L1820" s="281"/>
      <c r="M1820" s="210"/>
      <c r="N1820" s="210"/>
    </row>
    <row r="1821" spans="1:14">
      <c r="A1821" s="282"/>
      <c r="B1821" s="175"/>
      <c r="C1821" s="175"/>
      <c r="D1821" s="175"/>
      <c r="E1821" s="175"/>
      <c r="F1821" s="175"/>
      <c r="G1821" s="176"/>
      <c r="H1821" s="176"/>
      <c r="I1821" s="175"/>
      <c r="J1821" s="176"/>
      <c r="K1821" s="277"/>
      <c r="L1821" s="281"/>
      <c r="M1821" s="210"/>
      <c r="N1821" s="210"/>
    </row>
    <row r="1822" spans="1:14">
      <c r="A1822" s="282"/>
      <c r="B1822" s="175"/>
      <c r="C1822" s="175"/>
      <c r="D1822" s="175"/>
      <c r="E1822" s="175"/>
      <c r="F1822" s="175"/>
      <c r="G1822" s="176"/>
      <c r="H1822" s="176"/>
      <c r="I1822" s="175"/>
      <c r="J1822" s="176"/>
      <c r="K1822" s="277"/>
      <c r="L1822" s="281"/>
      <c r="M1822" s="210"/>
      <c r="N1822" s="210"/>
    </row>
    <row r="1823" spans="1:14">
      <c r="A1823" s="282"/>
      <c r="B1823" s="175"/>
      <c r="C1823" s="175"/>
      <c r="D1823" s="175"/>
      <c r="E1823" s="175"/>
      <c r="F1823" s="175"/>
      <c r="G1823" s="176"/>
      <c r="H1823" s="176"/>
      <c r="I1823" s="175"/>
      <c r="J1823" s="176"/>
      <c r="K1823" s="277"/>
      <c r="L1823" s="281"/>
      <c r="M1823" s="210"/>
      <c r="N1823" s="210"/>
    </row>
    <row r="1824" spans="1:14">
      <c r="A1824" s="282"/>
      <c r="B1824" s="175"/>
      <c r="C1824" s="175"/>
      <c r="D1824" s="175"/>
      <c r="E1824" s="175"/>
      <c r="F1824" s="175"/>
      <c r="G1824" s="176"/>
      <c r="H1824" s="176"/>
      <c r="I1824" s="175"/>
      <c r="J1824" s="176"/>
      <c r="K1824" s="277"/>
      <c r="L1824" s="281"/>
      <c r="M1824" s="210"/>
      <c r="N1824" s="210"/>
    </row>
    <row r="1825" spans="1:14">
      <c r="A1825" s="282"/>
      <c r="B1825" s="175"/>
      <c r="C1825" s="175"/>
      <c r="D1825" s="175"/>
      <c r="E1825" s="175"/>
      <c r="F1825" s="175"/>
      <c r="G1825" s="176"/>
      <c r="H1825" s="176"/>
      <c r="I1825" s="175"/>
      <c r="J1825" s="176"/>
      <c r="K1825" s="277"/>
      <c r="L1825" s="281"/>
      <c r="M1825" s="210"/>
      <c r="N1825" s="210"/>
    </row>
    <row r="1826" spans="1:14">
      <c r="A1826" s="282"/>
      <c r="B1826" s="175"/>
      <c r="C1826" s="175"/>
      <c r="D1826" s="175"/>
      <c r="E1826" s="175"/>
      <c r="F1826" s="175"/>
      <c r="G1826" s="176"/>
      <c r="H1826" s="176"/>
      <c r="I1826" s="175"/>
      <c r="J1826" s="176"/>
      <c r="K1826" s="277"/>
      <c r="L1826" s="281"/>
      <c r="M1826" s="210"/>
      <c r="N1826" s="210"/>
    </row>
    <row r="1827" spans="1:14">
      <c r="A1827" s="282"/>
      <c r="B1827" s="175"/>
      <c r="C1827" s="175"/>
      <c r="D1827" s="175"/>
      <c r="E1827" s="175"/>
      <c r="F1827" s="175"/>
      <c r="G1827" s="176"/>
      <c r="H1827" s="176"/>
      <c r="I1827" s="175"/>
      <c r="J1827" s="176"/>
      <c r="K1827" s="277"/>
      <c r="L1827" s="281"/>
      <c r="M1827" s="210"/>
      <c r="N1827" s="210"/>
    </row>
    <row r="1828" spans="1:14">
      <c r="A1828" s="282"/>
      <c r="B1828" s="175"/>
      <c r="C1828" s="175"/>
      <c r="D1828" s="175"/>
      <c r="E1828" s="175"/>
      <c r="F1828" s="175"/>
      <c r="G1828" s="176"/>
      <c r="H1828" s="176"/>
      <c r="I1828" s="175"/>
      <c r="J1828" s="176"/>
      <c r="K1828" s="277"/>
      <c r="L1828" s="281"/>
      <c r="M1828" s="210"/>
      <c r="N1828" s="210"/>
    </row>
    <row r="1829" spans="1:14">
      <c r="A1829" s="282"/>
      <c r="B1829" s="175"/>
      <c r="C1829" s="175"/>
      <c r="D1829" s="175"/>
      <c r="E1829" s="175"/>
      <c r="F1829" s="175"/>
      <c r="G1829" s="176"/>
      <c r="H1829" s="176"/>
      <c r="I1829" s="175"/>
      <c r="J1829" s="176"/>
      <c r="K1829" s="277"/>
      <c r="L1829" s="281"/>
      <c r="M1829" s="210"/>
      <c r="N1829" s="210"/>
    </row>
    <row r="1830" spans="1:14">
      <c r="A1830" s="282"/>
      <c r="B1830" s="175"/>
      <c r="C1830" s="175"/>
      <c r="D1830" s="175"/>
      <c r="E1830" s="175"/>
      <c r="F1830" s="175"/>
      <c r="G1830" s="176"/>
      <c r="H1830" s="176"/>
      <c r="I1830" s="175"/>
      <c r="J1830" s="176"/>
      <c r="K1830" s="277"/>
      <c r="L1830" s="281"/>
      <c r="M1830" s="210"/>
      <c r="N1830" s="210"/>
    </row>
    <row r="1831" spans="1:14">
      <c r="A1831" s="282"/>
      <c r="B1831" s="175"/>
      <c r="C1831" s="175"/>
      <c r="D1831" s="175"/>
      <c r="E1831" s="175"/>
      <c r="F1831" s="175"/>
      <c r="G1831" s="176"/>
      <c r="H1831" s="176"/>
      <c r="I1831" s="175"/>
      <c r="J1831" s="176"/>
      <c r="K1831" s="277"/>
      <c r="L1831" s="281"/>
      <c r="M1831" s="210"/>
      <c r="N1831" s="210"/>
    </row>
    <row r="1832" spans="1:14">
      <c r="A1832" s="282"/>
      <c r="B1832" s="175"/>
      <c r="C1832" s="175"/>
      <c r="D1832" s="175"/>
      <c r="E1832" s="175"/>
      <c r="F1832" s="175"/>
      <c r="G1832" s="176"/>
      <c r="H1832" s="176"/>
      <c r="I1832" s="175"/>
      <c r="J1832" s="176"/>
      <c r="K1832" s="277"/>
      <c r="L1832" s="281"/>
      <c r="M1832" s="210"/>
      <c r="N1832" s="210"/>
    </row>
    <row r="1833" spans="1:14">
      <c r="A1833" s="282"/>
      <c r="B1833" s="175"/>
      <c r="C1833" s="175"/>
      <c r="D1833" s="175"/>
      <c r="E1833" s="175"/>
      <c r="F1833" s="175"/>
      <c r="G1833" s="176"/>
      <c r="H1833" s="176"/>
      <c r="I1833" s="175"/>
      <c r="J1833" s="176"/>
      <c r="K1833" s="277"/>
      <c r="L1833" s="281"/>
      <c r="M1833" s="210"/>
      <c r="N1833" s="210"/>
    </row>
    <row r="1834" spans="1:14">
      <c r="A1834" s="282"/>
      <c r="B1834" s="175"/>
      <c r="C1834" s="175"/>
      <c r="D1834" s="175"/>
      <c r="E1834" s="175"/>
      <c r="F1834" s="175"/>
      <c r="G1834" s="176"/>
      <c r="H1834" s="176"/>
      <c r="I1834" s="175"/>
      <c r="J1834" s="176"/>
      <c r="K1834" s="277"/>
      <c r="L1834" s="281"/>
      <c r="M1834" s="210"/>
      <c r="N1834" s="210"/>
    </row>
    <row r="1835" spans="1:14">
      <c r="A1835" s="282"/>
      <c r="B1835" s="175"/>
      <c r="C1835" s="175"/>
      <c r="D1835" s="175"/>
      <c r="E1835" s="175"/>
      <c r="F1835" s="175"/>
      <c r="G1835" s="176"/>
      <c r="H1835" s="176"/>
      <c r="I1835" s="175"/>
      <c r="J1835" s="176"/>
      <c r="K1835" s="277"/>
      <c r="L1835" s="281"/>
      <c r="M1835" s="210"/>
      <c r="N1835" s="210"/>
    </row>
    <row r="1836" spans="1:14">
      <c r="A1836" s="282"/>
      <c r="B1836" s="175"/>
      <c r="C1836" s="175"/>
      <c r="D1836" s="175"/>
      <c r="E1836" s="175"/>
      <c r="F1836" s="175"/>
      <c r="G1836" s="176"/>
      <c r="H1836" s="176"/>
      <c r="I1836" s="175"/>
      <c r="J1836" s="176"/>
      <c r="K1836" s="277"/>
      <c r="L1836" s="281"/>
      <c r="M1836" s="210"/>
      <c r="N1836" s="210"/>
    </row>
    <row r="1837" spans="1:14">
      <c r="A1837" s="282"/>
      <c r="B1837" s="175"/>
      <c r="C1837" s="175"/>
      <c r="D1837" s="175"/>
      <c r="E1837" s="175"/>
      <c r="F1837" s="175"/>
      <c r="G1837" s="176"/>
      <c r="H1837" s="176"/>
      <c r="I1837" s="175"/>
      <c r="J1837" s="176"/>
      <c r="K1837" s="277"/>
      <c r="L1837" s="281"/>
      <c r="M1837" s="210"/>
      <c r="N1837" s="210"/>
    </row>
    <row r="1838" spans="1:14">
      <c r="A1838" s="282"/>
      <c r="B1838" s="175"/>
      <c r="C1838" s="175"/>
      <c r="D1838" s="175"/>
      <c r="E1838" s="175"/>
      <c r="F1838" s="175"/>
      <c r="G1838" s="176"/>
      <c r="H1838" s="176"/>
      <c r="I1838" s="175"/>
      <c r="J1838" s="176"/>
      <c r="K1838" s="277"/>
      <c r="L1838" s="281"/>
      <c r="M1838" s="210"/>
      <c r="N1838" s="210"/>
    </row>
    <row r="1839" spans="1:14">
      <c r="A1839" s="282"/>
      <c r="B1839" s="175"/>
      <c r="C1839" s="175"/>
      <c r="D1839" s="175"/>
      <c r="E1839" s="175"/>
      <c r="F1839" s="175"/>
      <c r="G1839" s="176"/>
      <c r="H1839" s="176"/>
      <c r="I1839" s="175"/>
      <c r="J1839" s="176"/>
      <c r="K1839" s="277"/>
      <c r="L1839" s="281"/>
      <c r="M1839" s="210"/>
      <c r="N1839" s="210"/>
    </row>
    <row r="1840" spans="1:14">
      <c r="A1840" s="282"/>
      <c r="B1840" s="175"/>
      <c r="C1840" s="175"/>
      <c r="D1840" s="175"/>
      <c r="E1840" s="175"/>
      <c r="F1840" s="175"/>
      <c r="G1840" s="176"/>
      <c r="H1840" s="176"/>
      <c r="I1840" s="175"/>
      <c r="J1840" s="176"/>
      <c r="K1840" s="277"/>
      <c r="L1840" s="281"/>
      <c r="M1840" s="210"/>
      <c r="N1840" s="210"/>
    </row>
    <row r="1841" spans="1:14">
      <c r="A1841" s="282"/>
      <c r="B1841" s="175"/>
      <c r="C1841" s="175"/>
      <c r="D1841" s="175"/>
      <c r="E1841" s="175"/>
      <c r="F1841" s="175"/>
      <c r="G1841" s="176"/>
      <c r="H1841" s="176"/>
      <c r="I1841" s="175"/>
      <c r="J1841" s="176"/>
      <c r="K1841" s="277"/>
      <c r="L1841" s="281"/>
      <c r="M1841" s="210"/>
      <c r="N1841" s="210"/>
    </row>
    <row r="1842" spans="1:14">
      <c r="A1842" s="282"/>
      <c r="B1842" s="175"/>
      <c r="C1842" s="175"/>
      <c r="D1842" s="175"/>
      <c r="E1842" s="175"/>
      <c r="F1842" s="175"/>
      <c r="G1842" s="176"/>
      <c r="H1842" s="176"/>
      <c r="I1842" s="175"/>
      <c r="J1842" s="176"/>
      <c r="K1842" s="277"/>
      <c r="L1842" s="281"/>
      <c r="M1842" s="210"/>
      <c r="N1842" s="210"/>
    </row>
    <row r="1843" spans="1:14">
      <c r="A1843" s="282"/>
      <c r="B1843" s="175"/>
      <c r="C1843" s="175"/>
      <c r="D1843" s="175"/>
      <c r="E1843" s="175"/>
      <c r="F1843" s="175"/>
      <c r="G1843" s="176"/>
      <c r="H1843" s="176"/>
      <c r="I1843" s="175"/>
      <c r="J1843" s="176"/>
      <c r="K1843" s="277"/>
      <c r="L1843" s="281"/>
      <c r="M1843" s="210"/>
      <c r="N1843" s="210"/>
    </row>
    <row r="1844" spans="1:14">
      <c r="A1844" s="282"/>
      <c r="B1844" s="175"/>
      <c r="C1844" s="175"/>
      <c r="D1844" s="175"/>
      <c r="E1844" s="175"/>
      <c r="F1844" s="175"/>
      <c r="G1844" s="176"/>
      <c r="H1844" s="176"/>
      <c r="I1844" s="175"/>
      <c r="J1844" s="176"/>
      <c r="K1844" s="277"/>
      <c r="L1844" s="281"/>
      <c r="M1844" s="210"/>
      <c r="N1844" s="210"/>
    </row>
    <row r="1845" spans="1:14">
      <c r="A1845" s="282"/>
      <c r="B1845" s="175"/>
      <c r="C1845" s="175"/>
      <c r="D1845" s="175"/>
      <c r="E1845" s="175"/>
      <c r="F1845" s="175"/>
      <c r="G1845" s="176"/>
      <c r="H1845" s="176"/>
      <c r="I1845" s="175"/>
      <c r="J1845" s="176"/>
      <c r="K1845" s="277"/>
      <c r="L1845" s="281"/>
      <c r="M1845" s="210"/>
      <c r="N1845" s="210"/>
    </row>
    <row r="1846" spans="1:14">
      <c r="A1846" s="282"/>
      <c r="B1846" s="175"/>
      <c r="C1846" s="175"/>
      <c r="D1846" s="175"/>
      <c r="E1846" s="175"/>
      <c r="F1846" s="175"/>
      <c r="G1846" s="176"/>
      <c r="H1846" s="176"/>
      <c r="I1846" s="175"/>
      <c r="J1846" s="176"/>
      <c r="K1846" s="277"/>
      <c r="L1846" s="281"/>
      <c r="M1846" s="210"/>
      <c r="N1846" s="210"/>
    </row>
    <row r="1847" spans="1:14">
      <c r="A1847" s="282"/>
      <c r="B1847" s="175"/>
      <c r="C1847" s="175"/>
      <c r="D1847" s="175"/>
      <c r="E1847" s="175"/>
      <c r="F1847" s="175"/>
      <c r="G1847" s="176"/>
      <c r="H1847" s="176"/>
      <c r="I1847" s="175"/>
      <c r="J1847" s="176"/>
      <c r="K1847" s="277"/>
      <c r="L1847" s="281"/>
      <c r="M1847" s="210"/>
      <c r="N1847" s="210"/>
    </row>
    <row r="1848" spans="1:14">
      <c r="A1848" s="282"/>
      <c r="B1848" s="175"/>
      <c r="C1848" s="175"/>
      <c r="D1848" s="175"/>
      <c r="E1848" s="175"/>
      <c r="F1848" s="175"/>
      <c r="G1848" s="176"/>
      <c r="H1848" s="176"/>
      <c r="I1848" s="175"/>
      <c r="J1848" s="176"/>
      <c r="K1848" s="277"/>
      <c r="L1848" s="281"/>
      <c r="M1848" s="210"/>
      <c r="N1848" s="210"/>
    </row>
    <row r="1849" spans="1:14">
      <c r="A1849" s="282"/>
      <c r="B1849" s="175"/>
      <c r="C1849" s="175"/>
      <c r="D1849" s="175"/>
      <c r="E1849" s="175"/>
      <c r="F1849" s="175"/>
      <c r="G1849" s="176"/>
      <c r="H1849" s="176"/>
      <c r="I1849" s="175"/>
      <c r="J1849" s="176"/>
      <c r="K1849" s="277"/>
      <c r="L1849" s="281"/>
      <c r="M1849" s="210"/>
      <c r="N1849" s="210"/>
    </row>
    <row r="1850" spans="1:14">
      <c r="A1850" s="282"/>
      <c r="B1850" s="175"/>
      <c r="C1850" s="175"/>
      <c r="D1850" s="175"/>
      <c r="E1850" s="175"/>
      <c r="F1850" s="175"/>
      <c r="G1850" s="176"/>
      <c r="H1850" s="176"/>
      <c r="I1850" s="175"/>
      <c r="J1850" s="176"/>
      <c r="K1850" s="277"/>
      <c r="L1850" s="281"/>
      <c r="M1850" s="210"/>
      <c r="N1850" s="210"/>
    </row>
    <row r="1851" spans="1:14">
      <c r="A1851" s="282"/>
      <c r="B1851" s="175"/>
      <c r="C1851" s="175"/>
      <c r="D1851" s="175"/>
      <c r="E1851" s="175"/>
      <c r="F1851" s="175"/>
      <c r="G1851" s="176"/>
      <c r="H1851" s="176"/>
      <c r="I1851" s="175"/>
      <c r="J1851" s="176"/>
      <c r="K1851" s="277"/>
      <c r="L1851" s="281"/>
      <c r="M1851" s="210"/>
      <c r="N1851" s="210"/>
    </row>
    <row r="1852" spans="1:14">
      <c r="A1852" s="282"/>
      <c r="B1852" s="175"/>
      <c r="C1852" s="175"/>
      <c r="D1852" s="175"/>
      <c r="E1852" s="175"/>
      <c r="F1852" s="175"/>
      <c r="G1852" s="176"/>
      <c r="H1852" s="176"/>
      <c r="I1852" s="175"/>
      <c r="J1852" s="176"/>
      <c r="K1852" s="277"/>
      <c r="L1852" s="281"/>
      <c r="M1852" s="210"/>
      <c r="N1852" s="210"/>
    </row>
    <row r="1853" spans="1:14">
      <c r="A1853" s="282"/>
      <c r="B1853" s="175"/>
      <c r="C1853" s="175"/>
      <c r="D1853" s="175"/>
      <c r="E1853" s="175"/>
      <c r="F1853" s="175"/>
      <c r="G1853" s="176"/>
      <c r="H1853" s="176"/>
      <c r="I1853" s="175"/>
      <c r="J1853" s="176"/>
      <c r="K1853" s="277"/>
      <c r="L1853" s="281"/>
      <c r="M1853" s="210"/>
      <c r="N1853" s="210"/>
    </row>
    <row r="1854" spans="1:14">
      <c r="A1854" s="282"/>
      <c r="B1854" s="175"/>
      <c r="C1854" s="175"/>
      <c r="D1854" s="175"/>
      <c r="E1854" s="175"/>
      <c r="F1854" s="175"/>
      <c r="G1854" s="176"/>
      <c r="H1854" s="176"/>
      <c r="I1854" s="175"/>
      <c r="J1854" s="176"/>
      <c r="K1854" s="277"/>
      <c r="L1854" s="281"/>
      <c r="M1854" s="210"/>
      <c r="N1854" s="210"/>
    </row>
    <row r="1855" spans="1:14">
      <c r="A1855" s="282"/>
      <c r="B1855" s="175"/>
      <c r="C1855" s="175"/>
      <c r="D1855" s="175"/>
      <c r="E1855" s="175"/>
      <c r="F1855" s="175"/>
      <c r="G1855" s="176"/>
      <c r="H1855" s="176"/>
      <c r="I1855" s="175"/>
      <c r="J1855" s="176"/>
      <c r="K1855" s="277"/>
      <c r="L1855" s="281"/>
      <c r="M1855" s="210"/>
      <c r="N1855" s="210"/>
    </row>
    <row r="1856" spans="1:14">
      <c r="A1856" s="282"/>
      <c r="B1856" s="175"/>
      <c r="C1856" s="175"/>
      <c r="D1856" s="175"/>
      <c r="E1856" s="175"/>
      <c r="F1856" s="175"/>
      <c r="G1856" s="176"/>
      <c r="H1856" s="176"/>
      <c r="I1856" s="175"/>
      <c r="J1856" s="176"/>
      <c r="K1856" s="277"/>
      <c r="L1856" s="281"/>
      <c r="M1856" s="210"/>
      <c r="N1856" s="210"/>
    </row>
    <row r="1857" spans="1:14">
      <c r="A1857" s="282"/>
      <c r="B1857" s="175"/>
      <c r="C1857" s="175"/>
      <c r="D1857" s="175"/>
      <c r="E1857" s="175"/>
      <c r="F1857" s="175"/>
      <c r="G1857" s="176"/>
      <c r="H1857" s="176"/>
      <c r="I1857" s="175"/>
      <c r="J1857" s="176"/>
      <c r="K1857" s="277"/>
      <c r="L1857" s="281"/>
      <c r="M1857" s="210"/>
      <c r="N1857" s="210"/>
    </row>
    <row r="1858" spans="1:14">
      <c r="A1858" s="282"/>
      <c r="B1858" s="175"/>
      <c r="C1858" s="175"/>
      <c r="D1858" s="175"/>
      <c r="E1858" s="175"/>
      <c r="F1858" s="175"/>
      <c r="G1858" s="176"/>
      <c r="H1858" s="176"/>
      <c r="I1858" s="175"/>
      <c r="J1858" s="176"/>
      <c r="K1858" s="277"/>
      <c r="L1858" s="281"/>
      <c r="M1858" s="210"/>
      <c r="N1858" s="210"/>
    </row>
    <row r="1859" spans="1:14">
      <c r="A1859" s="282"/>
      <c r="B1859" s="175"/>
      <c r="C1859" s="175"/>
      <c r="D1859" s="175"/>
      <c r="E1859" s="175"/>
      <c r="F1859" s="175"/>
      <c r="G1859" s="176"/>
      <c r="H1859" s="176"/>
      <c r="I1859" s="175"/>
      <c r="J1859" s="176"/>
      <c r="K1859" s="277"/>
      <c r="L1859" s="281"/>
      <c r="M1859" s="210"/>
      <c r="N1859" s="210"/>
    </row>
    <row r="1860" spans="1:14">
      <c r="A1860" s="282"/>
      <c r="B1860" s="175"/>
      <c r="C1860" s="175"/>
      <c r="D1860" s="175"/>
      <c r="E1860" s="175"/>
      <c r="F1860" s="175"/>
      <c r="G1860" s="176"/>
      <c r="H1860" s="176"/>
      <c r="I1860" s="175"/>
      <c r="J1860" s="176"/>
      <c r="K1860" s="277"/>
      <c r="L1860" s="281"/>
      <c r="M1860" s="210"/>
      <c r="N1860" s="210"/>
    </row>
    <row r="1861" spans="1:14">
      <c r="A1861" s="282"/>
      <c r="B1861" s="175"/>
      <c r="C1861" s="175"/>
      <c r="D1861" s="175"/>
      <c r="E1861" s="175"/>
      <c r="F1861" s="175"/>
      <c r="G1861" s="176"/>
      <c r="H1861" s="176"/>
      <c r="I1861" s="175"/>
      <c r="J1861" s="176"/>
      <c r="K1861" s="277"/>
      <c r="L1861" s="281"/>
      <c r="M1861" s="210"/>
      <c r="N1861" s="210"/>
    </row>
    <row r="1862" spans="1:14">
      <c r="A1862" s="282"/>
      <c r="B1862" s="175"/>
      <c r="C1862" s="175"/>
      <c r="D1862" s="175"/>
      <c r="E1862" s="175"/>
      <c r="F1862" s="175"/>
      <c r="G1862" s="176"/>
      <c r="H1862" s="176"/>
      <c r="I1862" s="175"/>
      <c r="J1862" s="176"/>
      <c r="K1862" s="277"/>
      <c r="L1862" s="281"/>
      <c r="M1862" s="210"/>
      <c r="N1862" s="210"/>
    </row>
    <row r="1863" spans="1:14">
      <c r="A1863" s="282"/>
      <c r="B1863" s="175"/>
      <c r="C1863" s="175"/>
      <c r="D1863" s="175"/>
      <c r="E1863" s="175"/>
      <c r="F1863" s="175"/>
      <c r="G1863" s="176"/>
      <c r="H1863" s="176"/>
      <c r="I1863" s="175"/>
      <c r="J1863" s="176"/>
      <c r="K1863" s="277"/>
      <c r="L1863" s="281"/>
      <c r="M1863" s="210"/>
      <c r="N1863" s="210"/>
    </row>
    <row r="1864" spans="1:14">
      <c r="A1864" s="282"/>
      <c r="B1864" s="175"/>
      <c r="C1864" s="175"/>
      <c r="D1864" s="175"/>
      <c r="E1864" s="175"/>
      <c r="F1864" s="175"/>
      <c r="G1864" s="176"/>
      <c r="H1864" s="176"/>
      <c r="I1864" s="175"/>
      <c r="J1864" s="176"/>
      <c r="K1864" s="277"/>
      <c r="L1864" s="281"/>
      <c r="M1864" s="210"/>
      <c r="N1864" s="210"/>
    </row>
    <row r="1865" spans="1:14">
      <c r="A1865" s="282"/>
      <c r="B1865" s="175"/>
      <c r="C1865" s="175"/>
      <c r="D1865" s="175"/>
      <c r="E1865" s="175"/>
      <c r="F1865" s="175"/>
      <c r="G1865" s="176"/>
      <c r="H1865" s="176"/>
      <c r="I1865" s="175"/>
      <c r="J1865" s="176"/>
      <c r="K1865" s="277"/>
      <c r="L1865" s="281"/>
      <c r="M1865" s="210"/>
      <c r="N1865" s="210"/>
    </row>
    <row r="1866" spans="1:14">
      <c r="A1866" s="282"/>
      <c r="B1866" s="175"/>
      <c r="C1866" s="175"/>
      <c r="D1866" s="175"/>
      <c r="E1866" s="175"/>
      <c r="F1866" s="175"/>
      <c r="G1866" s="176"/>
      <c r="H1866" s="176"/>
      <c r="I1866" s="175"/>
      <c r="J1866" s="176"/>
      <c r="K1866" s="277"/>
      <c r="L1866" s="281"/>
      <c r="M1866" s="210"/>
      <c r="N1866" s="210"/>
    </row>
    <row r="1867" spans="1:14">
      <c r="A1867" s="282"/>
      <c r="B1867" s="175"/>
      <c r="C1867" s="175"/>
      <c r="D1867" s="175"/>
      <c r="E1867" s="175"/>
      <c r="F1867" s="175"/>
      <c r="G1867" s="176"/>
      <c r="H1867" s="176"/>
      <c r="I1867" s="175"/>
      <c r="J1867" s="176"/>
      <c r="K1867" s="277"/>
      <c r="L1867" s="281"/>
      <c r="M1867" s="210"/>
      <c r="N1867" s="210"/>
    </row>
    <row r="1868" spans="1:14">
      <c r="A1868" s="282"/>
      <c r="B1868" s="175"/>
      <c r="C1868" s="175"/>
      <c r="D1868" s="175"/>
      <c r="E1868" s="175"/>
      <c r="F1868" s="175"/>
      <c r="G1868" s="176"/>
      <c r="H1868" s="176"/>
      <c r="I1868" s="175"/>
      <c r="J1868" s="176"/>
      <c r="K1868" s="277"/>
      <c r="L1868" s="281"/>
      <c r="M1868" s="210"/>
      <c r="N1868" s="210"/>
    </row>
    <row r="1869" spans="1:14">
      <c r="A1869" s="282"/>
      <c r="B1869" s="175"/>
      <c r="C1869" s="175"/>
      <c r="D1869" s="175"/>
      <c r="E1869" s="175"/>
      <c r="F1869" s="175"/>
      <c r="G1869" s="176"/>
      <c r="H1869" s="176"/>
      <c r="I1869" s="175"/>
      <c r="J1869" s="176"/>
      <c r="K1869" s="277"/>
      <c r="L1869" s="281"/>
      <c r="M1869" s="210"/>
      <c r="N1869" s="210"/>
    </row>
    <row r="1870" spans="1:14">
      <c r="A1870" s="282"/>
      <c r="B1870" s="175"/>
      <c r="C1870" s="175"/>
      <c r="D1870" s="175"/>
      <c r="E1870" s="175"/>
      <c r="F1870" s="175"/>
      <c r="G1870" s="176"/>
      <c r="H1870" s="176"/>
      <c r="I1870" s="175"/>
      <c r="J1870" s="176"/>
      <c r="K1870" s="277"/>
      <c r="L1870" s="281"/>
      <c r="M1870" s="210"/>
      <c r="N1870" s="210"/>
    </row>
    <row r="1871" spans="1:14">
      <c r="A1871" s="282"/>
      <c r="B1871" s="175"/>
      <c r="C1871" s="175"/>
      <c r="D1871" s="175"/>
      <c r="E1871" s="175"/>
      <c r="F1871" s="175"/>
      <c r="G1871" s="176"/>
      <c r="H1871" s="176"/>
      <c r="I1871" s="175"/>
      <c r="J1871" s="176"/>
      <c r="K1871" s="277"/>
      <c r="L1871" s="281"/>
      <c r="M1871" s="210"/>
      <c r="N1871" s="210"/>
    </row>
    <row r="1872" spans="1:14">
      <c r="A1872" s="282"/>
      <c r="B1872" s="175"/>
      <c r="C1872" s="175"/>
      <c r="D1872" s="175"/>
      <c r="E1872" s="175"/>
      <c r="F1872" s="175"/>
      <c r="G1872" s="176"/>
      <c r="H1872" s="176"/>
      <c r="I1872" s="175"/>
      <c r="J1872" s="176"/>
      <c r="K1872" s="277"/>
      <c r="L1872" s="281"/>
      <c r="M1872" s="210"/>
      <c r="N1872" s="210"/>
    </row>
    <row r="1873" spans="1:14">
      <c r="A1873" s="282"/>
      <c r="B1873" s="175"/>
      <c r="C1873" s="175"/>
      <c r="D1873" s="175"/>
      <c r="E1873" s="175"/>
      <c r="F1873" s="175"/>
      <c r="G1873" s="176"/>
      <c r="H1873" s="176"/>
      <c r="I1873" s="175"/>
      <c r="J1873" s="176"/>
      <c r="K1873" s="277"/>
      <c r="L1873" s="281"/>
      <c r="M1873" s="210"/>
      <c r="N1873" s="210"/>
    </row>
    <row r="1874" spans="1:14">
      <c r="A1874" s="282"/>
      <c r="B1874" s="175"/>
      <c r="C1874" s="175"/>
      <c r="D1874" s="175"/>
      <c r="E1874" s="175"/>
      <c r="F1874" s="175"/>
      <c r="G1874" s="176"/>
      <c r="H1874" s="176"/>
      <c r="I1874" s="175"/>
      <c r="J1874" s="176"/>
      <c r="K1874" s="277"/>
      <c r="L1874" s="281"/>
      <c r="M1874" s="210"/>
      <c r="N1874" s="210"/>
    </row>
    <row r="1875" spans="1:14">
      <c r="A1875" s="282"/>
      <c r="B1875" s="175"/>
      <c r="C1875" s="175"/>
      <c r="D1875" s="175"/>
      <c r="E1875" s="175"/>
      <c r="F1875" s="175"/>
      <c r="G1875" s="176"/>
      <c r="H1875" s="176"/>
      <c r="I1875" s="175"/>
      <c r="J1875" s="176"/>
      <c r="K1875" s="277"/>
      <c r="L1875" s="281"/>
      <c r="M1875" s="210"/>
      <c r="N1875" s="210"/>
    </row>
    <row r="1876" spans="1:14">
      <c r="A1876" s="282"/>
      <c r="B1876" s="175"/>
      <c r="C1876" s="175"/>
      <c r="D1876" s="175"/>
      <c r="E1876" s="175"/>
      <c r="F1876" s="175"/>
      <c r="G1876" s="176"/>
      <c r="H1876" s="176"/>
      <c r="I1876" s="175"/>
      <c r="J1876" s="176"/>
      <c r="K1876" s="277"/>
      <c r="L1876" s="281"/>
      <c r="M1876" s="210"/>
      <c r="N1876" s="210"/>
    </row>
    <row r="1877" spans="1:14">
      <c r="A1877" s="282"/>
      <c r="B1877" s="175"/>
      <c r="C1877" s="175"/>
      <c r="D1877" s="175"/>
      <c r="E1877" s="175"/>
      <c r="F1877" s="175"/>
      <c r="G1877" s="176"/>
      <c r="H1877" s="176"/>
      <c r="I1877" s="175"/>
      <c r="J1877" s="176"/>
      <c r="K1877" s="277"/>
      <c r="L1877" s="281"/>
      <c r="M1877" s="210"/>
      <c r="N1877" s="210"/>
    </row>
    <row r="1878" spans="1:14">
      <c r="A1878" s="282"/>
      <c r="B1878" s="175"/>
      <c r="C1878" s="175"/>
      <c r="D1878" s="175"/>
      <c r="E1878" s="175"/>
      <c r="F1878" s="175"/>
      <c r="G1878" s="176"/>
      <c r="H1878" s="176"/>
      <c r="I1878" s="175"/>
      <c r="J1878" s="176"/>
      <c r="K1878" s="277"/>
      <c r="L1878" s="281"/>
      <c r="M1878" s="210"/>
      <c r="N1878" s="210"/>
    </row>
    <row r="1879" spans="1:14">
      <c r="A1879" s="282"/>
      <c r="B1879" s="175"/>
      <c r="C1879" s="175"/>
      <c r="D1879" s="175"/>
      <c r="E1879" s="175"/>
      <c r="F1879" s="175"/>
      <c r="G1879" s="176"/>
      <c r="H1879" s="176"/>
      <c r="I1879" s="175"/>
      <c r="J1879" s="176"/>
      <c r="K1879" s="277"/>
      <c r="L1879" s="281"/>
      <c r="M1879" s="210"/>
      <c r="N1879" s="210"/>
    </row>
    <row r="1880" spans="1:14">
      <c r="A1880" s="282"/>
      <c r="B1880" s="175"/>
      <c r="C1880" s="175"/>
      <c r="D1880" s="175"/>
      <c r="E1880" s="175"/>
      <c r="F1880" s="175"/>
      <c r="G1880" s="176"/>
      <c r="H1880" s="176"/>
      <c r="I1880" s="175"/>
      <c r="J1880" s="176"/>
      <c r="K1880" s="277"/>
      <c r="L1880" s="281"/>
      <c r="M1880" s="210"/>
      <c r="N1880" s="210"/>
    </row>
    <row r="1881" spans="1:14">
      <c r="A1881" s="282"/>
      <c r="B1881" s="175"/>
      <c r="C1881" s="175"/>
      <c r="D1881" s="175"/>
      <c r="E1881" s="175"/>
      <c r="F1881" s="175"/>
      <c r="G1881" s="176"/>
      <c r="H1881" s="176"/>
      <c r="I1881" s="175"/>
      <c r="J1881" s="176"/>
      <c r="K1881" s="277"/>
      <c r="L1881" s="281"/>
      <c r="M1881" s="210"/>
      <c r="N1881" s="210"/>
    </row>
    <row r="1882" spans="1:14">
      <c r="A1882" s="282"/>
      <c r="B1882" s="175"/>
      <c r="C1882" s="175"/>
      <c r="D1882" s="175"/>
      <c r="E1882" s="175"/>
      <c r="F1882" s="175"/>
      <c r="G1882" s="176"/>
      <c r="H1882" s="176"/>
      <c r="I1882" s="175"/>
      <c r="J1882" s="176"/>
      <c r="K1882" s="277"/>
      <c r="L1882" s="281"/>
      <c r="M1882" s="210"/>
      <c r="N1882" s="210"/>
    </row>
    <row r="1883" spans="1:14">
      <c r="A1883" s="282"/>
      <c r="B1883" s="175"/>
      <c r="C1883" s="175"/>
      <c r="D1883" s="175"/>
      <c r="E1883" s="175"/>
      <c r="F1883" s="175"/>
      <c r="G1883" s="176"/>
      <c r="H1883" s="176"/>
      <c r="I1883" s="175"/>
      <c r="J1883" s="176"/>
      <c r="K1883" s="277"/>
      <c r="L1883" s="281"/>
      <c r="M1883" s="210"/>
      <c r="N1883" s="210"/>
    </row>
    <row r="1884" spans="1:14">
      <c r="A1884" s="282"/>
      <c r="B1884" s="175"/>
      <c r="C1884" s="175"/>
      <c r="D1884" s="175"/>
      <c r="E1884" s="175"/>
      <c r="F1884" s="175"/>
      <c r="G1884" s="176"/>
      <c r="H1884" s="176"/>
      <c r="I1884" s="175"/>
      <c r="J1884" s="176"/>
      <c r="K1884" s="277"/>
      <c r="L1884" s="281"/>
      <c r="M1884" s="210"/>
      <c r="N1884" s="210"/>
    </row>
    <row r="1885" spans="1:14">
      <c r="A1885" s="282"/>
      <c r="B1885" s="175"/>
      <c r="C1885" s="175"/>
      <c r="D1885" s="175"/>
      <c r="E1885" s="175"/>
      <c r="F1885" s="175"/>
      <c r="G1885" s="176"/>
      <c r="H1885" s="176"/>
      <c r="I1885" s="175"/>
      <c r="J1885" s="176"/>
      <c r="K1885" s="277"/>
      <c r="L1885" s="281"/>
      <c r="M1885" s="210"/>
      <c r="N1885" s="210"/>
    </row>
    <row r="1886" spans="1:14">
      <c r="A1886" s="282"/>
      <c r="B1886" s="175"/>
      <c r="C1886" s="175"/>
      <c r="D1886" s="175"/>
      <c r="E1886" s="175"/>
      <c r="F1886" s="175"/>
      <c r="G1886" s="176"/>
      <c r="H1886" s="176"/>
      <c r="I1886" s="175"/>
      <c r="J1886" s="176"/>
      <c r="K1886" s="277"/>
      <c r="L1886" s="281"/>
      <c r="M1886" s="210"/>
      <c r="N1886" s="210"/>
    </row>
    <row r="1887" spans="1:14">
      <c r="A1887" s="282"/>
      <c r="B1887" s="175"/>
      <c r="C1887" s="175"/>
      <c r="D1887" s="175"/>
      <c r="E1887" s="175"/>
      <c r="F1887" s="175"/>
      <c r="G1887" s="176"/>
      <c r="H1887" s="176"/>
      <c r="I1887" s="175"/>
      <c r="J1887" s="176"/>
      <c r="K1887" s="277"/>
      <c r="L1887" s="281"/>
      <c r="M1887" s="210"/>
      <c r="N1887" s="210"/>
    </row>
    <row r="1888" spans="1:14">
      <c r="A1888" s="282"/>
      <c r="B1888" s="175"/>
      <c r="C1888" s="175"/>
      <c r="D1888" s="175"/>
      <c r="E1888" s="175"/>
      <c r="F1888" s="175"/>
      <c r="G1888" s="176"/>
      <c r="H1888" s="176"/>
      <c r="I1888" s="175"/>
      <c r="J1888" s="176"/>
      <c r="K1888" s="277"/>
      <c r="L1888" s="281"/>
      <c r="M1888" s="210"/>
      <c r="N1888" s="210"/>
    </row>
    <row r="1889" spans="1:14">
      <c r="A1889" s="282"/>
      <c r="B1889" s="175"/>
      <c r="C1889" s="175"/>
      <c r="D1889" s="175"/>
      <c r="E1889" s="175"/>
      <c r="F1889" s="175"/>
      <c r="G1889" s="176"/>
      <c r="H1889" s="176"/>
      <c r="I1889" s="175"/>
      <c r="J1889" s="176"/>
      <c r="K1889" s="277"/>
      <c r="L1889" s="281"/>
      <c r="M1889" s="210"/>
      <c r="N1889" s="210"/>
    </row>
    <row r="1890" spans="1:14">
      <c r="A1890" s="282"/>
      <c r="B1890" s="175"/>
      <c r="C1890" s="175"/>
      <c r="D1890" s="175"/>
      <c r="E1890" s="175"/>
      <c r="F1890" s="175"/>
      <c r="G1890" s="176"/>
      <c r="H1890" s="176"/>
      <c r="I1890" s="175"/>
      <c r="J1890" s="176"/>
      <c r="K1890" s="277"/>
      <c r="L1890" s="281"/>
      <c r="M1890" s="210"/>
      <c r="N1890" s="210"/>
    </row>
    <row r="1891" spans="1:14">
      <c r="A1891" s="282"/>
      <c r="B1891" s="175"/>
      <c r="C1891" s="175"/>
      <c r="D1891" s="175"/>
      <c r="E1891" s="175"/>
      <c r="F1891" s="175"/>
      <c r="G1891" s="176"/>
      <c r="H1891" s="176"/>
      <c r="I1891" s="175"/>
      <c r="J1891" s="176"/>
      <c r="K1891" s="277"/>
      <c r="L1891" s="281"/>
      <c r="M1891" s="210"/>
      <c r="N1891" s="210"/>
    </row>
    <row r="1892" spans="1:14">
      <c r="A1892" s="282"/>
      <c r="B1892" s="175"/>
      <c r="C1892" s="175"/>
      <c r="D1892" s="175"/>
      <c r="E1892" s="175"/>
      <c r="F1892" s="175"/>
      <c r="G1892" s="176"/>
      <c r="H1892" s="176"/>
      <c r="I1892" s="175"/>
      <c r="J1892" s="176"/>
      <c r="K1892" s="277"/>
      <c r="L1892" s="281"/>
      <c r="M1892" s="210"/>
      <c r="N1892" s="210"/>
    </row>
    <row r="1893" spans="1:14">
      <c r="A1893" s="282"/>
      <c r="B1893" s="175"/>
      <c r="C1893" s="175"/>
      <c r="D1893" s="175"/>
      <c r="E1893" s="175"/>
      <c r="F1893" s="175"/>
      <c r="G1893" s="176"/>
      <c r="H1893" s="176"/>
      <c r="I1893" s="175"/>
      <c r="J1893" s="176"/>
      <c r="K1893" s="277"/>
      <c r="L1893" s="281"/>
      <c r="M1893" s="210"/>
      <c r="N1893" s="210"/>
    </row>
    <row r="1894" spans="1:14">
      <c r="A1894" s="282"/>
      <c r="B1894" s="175"/>
      <c r="C1894" s="175"/>
      <c r="D1894" s="175"/>
      <c r="E1894" s="175"/>
      <c r="F1894" s="175"/>
      <c r="G1894" s="176"/>
      <c r="H1894" s="176"/>
      <c r="I1894" s="175"/>
      <c r="J1894" s="176"/>
      <c r="K1894" s="277"/>
      <c r="L1894" s="281"/>
      <c r="M1894" s="210"/>
      <c r="N1894" s="210"/>
    </row>
    <row r="1895" spans="1:14">
      <c r="A1895" s="282"/>
      <c r="B1895" s="175"/>
      <c r="C1895" s="175"/>
      <c r="D1895" s="175"/>
      <c r="E1895" s="175"/>
      <c r="F1895" s="175"/>
      <c r="G1895" s="176"/>
      <c r="H1895" s="176"/>
      <c r="I1895" s="175"/>
      <c r="J1895" s="176"/>
      <c r="K1895" s="277"/>
      <c r="L1895" s="281"/>
      <c r="M1895" s="210"/>
      <c r="N1895" s="210"/>
    </row>
    <row r="1896" spans="1:14">
      <c r="A1896" s="282"/>
      <c r="B1896" s="175"/>
      <c r="C1896" s="175"/>
      <c r="D1896" s="175"/>
      <c r="E1896" s="175"/>
      <c r="F1896" s="175"/>
      <c r="G1896" s="176"/>
      <c r="H1896" s="176"/>
      <c r="I1896" s="175"/>
      <c r="J1896" s="176"/>
      <c r="K1896" s="277"/>
      <c r="L1896" s="281"/>
      <c r="M1896" s="210"/>
      <c r="N1896" s="210"/>
    </row>
    <row r="1897" spans="1:14">
      <c r="A1897" s="282"/>
      <c r="B1897" s="175"/>
      <c r="C1897" s="175"/>
      <c r="D1897" s="175"/>
      <c r="E1897" s="175"/>
      <c r="F1897" s="175"/>
      <c r="G1897" s="176"/>
      <c r="H1897" s="176"/>
      <c r="I1897" s="175"/>
      <c r="J1897" s="176"/>
      <c r="K1897" s="277"/>
      <c r="L1897" s="281"/>
      <c r="M1897" s="210"/>
      <c r="N1897" s="210"/>
    </row>
    <row r="1898" spans="1:14">
      <c r="A1898" s="282"/>
      <c r="B1898" s="175"/>
      <c r="C1898" s="175"/>
      <c r="D1898" s="175"/>
      <c r="E1898" s="175"/>
      <c r="F1898" s="175"/>
      <c r="G1898" s="176"/>
      <c r="H1898" s="176"/>
      <c r="I1898" s="175"/>
      <c r="J1898" s="176"/>
      <c r="K1898" s="277"/>
      <c r="L1898" s="281"/>
      <c r="M1898" s="210"/>
      <c r="N1898" s="210"/>
    </row>
    <row r="1899" spans="1:14">
      <c r="A1899" s="282"/>
      <c r="B1899" s="175"/>
      <c r="C1899" s="175"/>
      <c r="D1899" s="175"/>
      <c r="E1899" s="175"/>
      <c r="F1899" s="175"/>
      <c r="G1899" s="176"/>
      <c r="H1899" s="176"/>
      <c r="I1899" s="175"/>
      <c r="J1899" s="176"/>
      <c r="K1899" s="277"/>
      <c r="L1899" s="281"/>
      <c r="M1899" s="210"/>
      <c r="N1899" s="210"/>
    </row>
    <row r="1900" spans="1:14">
      <c r="A1900" s="282"/>
      <c r="B1900" s="175"/>
      <c r="C1900" s="175"/>
      <c r="D1900" s="175"/>
      <c r="E1900" s="175"/>
      <c r="F1900" s="175"/>
      <c r="G1900" s="176"/>
      <c r="H1900" s="176"/>
      <c r="I1900" s="175"/>
      <c r="J1900" s="176"/>
      <c r="K1900" s="277"/>
      <c r="L1900" s="281"/>
      <c r="M1900" s="210"/>
      <c r="N1900" s="210"/>
    </row>
    <row r="1901" spans="1:14">
      <c r="A1901" s="282"/>
      <c r="B1901" s="175"/>
      <c r="C1901" s="175"/>
      <c r="D1901" s="175"/>
      <c r="E1901" s="175"/>
      <c r="F1901" s="175"/>
      <c r="G1901" s="176"/>
      <c r="H1901" s="176"/>
      <c r="I1901" s="175"/>
      <c r="J1901" s="176"/>
      <c r="K1901" s="277"/>
      <c r="L1901" s="281"/>
      <c r="M1901" s="210"/>
      <c r="N1901" s="210"/>
    </row>
    <row r="1902" spans="1:14">
      <c r="A1902" s="282"/>
      <c r="B1902" s="175"/>
      <c r="C1902" s="175"/>
      <c r="D1902" s="175"/>
      <c r="E1902" s="175"/>
      <c r="F1902" s="175"/>
      <c r="G1902" s="176"/>
      <c r="H1902" s="176"/>
      <c r="I1902" s="175"/>
      <c r="J1902" s="176"/>
      <c r="K1902" s="277"/>
      <c r="L1902" s="281"/>
      <c r="M1902" s="210"/>
      <c r="N1902" s="210"/>
    </row>
    <row r="1903" spans="1:14">
      <c r="A1903" s="282"/>
      <c r="B1903" s="175"/>
      <c r="C1903" s="175"/>
      <c r="D1903" s="175"/>
      <c r="E1903" s="175"/>
      <c r="F1903" s="175"/>
      <c r="G1903" s="176"/>
      <c r="H1903" s="176"/>
      <c r="I1903" s="175"/>
      <c r="J1903" s="176"/>
      <c r="K1903" s="277"/>
      <c r="L1903" s="281"/>
      <c r="M1903" s="210"/>
      <c r="N1903" s="210"/>
    </row>
    <row r="1904" spans="1:14">
      <c r="A1904" s="282"/>
      <c r="B1904" s="175"/>
      <c r="C1904" s="175"/>
      <c r="D1904" s="175"/>
      <c r="E1904" s="175"/>
      <c r="F1904" s="175"/>
      <c r="G1904" s="176"/>
      <c r="H1904" s="176"/>
      <c r="I1904" s="175"/>
      <c r="J1904" s="176"/>
      <c r="K1904" s="277"/>
      <c r="L1904" s="281"/>
      <c r="M1904" s="210"/>
      <c r="N1904" s="210"/>
    </row>
    <row r="1905" spans="1:14">
      <c r="A1905" s="282"/>
      <c r="B1905" s="175"/>
      <c r="C1905" s="175"/>
      <c r="D1905" s="175"/>
      <c r="E1905" s="175"/>
      <c r="F1905" s="175"/>
      <c r="G1905" s="176"/>
      <c r="H1905" s="176"/>
      <c r="I1905" s="175"/>
      <c r="J1905" s="176"/>
      <c r="K1905" s="277"/>
      <c r="L1905" s="281"/>
      <c r="M1905" s="210"/>
      <c r="N1905" s="210"/>
    </row>
    <row r="1906" spans="1:14">
      <c r="A1906" s="282"/>
      <c r="B1906" s="175"/>
      <c r="C1906" s="175"/>
      <c r="D1906" s="175"/>
      <c r="E1906" s="175"/>
      <c r="F1906" s="175"/>
      <c r="G1906" s="176"/>
      <c r="H1906" s="176"/>
      <c r="I1906" s="175"/>
      <c r="J1906" s="176"/>
      <c r="K1906" s="277"/>
      <c r="L1906" s="281"/>
      <c r="M1906" s="210"/>
      <c r="N1906" s="210"/>
    </row>
    <row r="1907" spans="1:14">
      <c r="A1907" s="282"/>
      <c r="B1907" s="175"/>
      <c r="C1907" s="175"/>
      <c r="D1907" s="175"/>
      <c r="E1907" s="175"/>
      <c r="F1907" s="175"/>
      <c r="G1907" s="176"/>
      <c r="H1907" s="176"/>
      <c r="I1907" s="175"/>
      <c r="J1907" s="176"/>
      <c r="K1907" s="277"/>
      <c r="L1907" s="281"/>
      <c r="M1907" s="210"/>
      <c r="N1907" s="210"/>
    </row>
    <row r="1908" spans="1:14">
      <c r="A1908" s="282"/>
      <c r="B1908" s="175"/>
      <c r="C1908" s="175"/>
      <c r="D1908" s="175"/>
      <c r="E1908" s="175"/>
      <c r="F1908" s="175"/>
      <c r="G1908" s="176"/>
      <c r="H1908" s="176"/>
      <c r="I1908" s="175"/>
      <c r="J1908" s="176"/>
      <c r="K1908" s="277"/>
      <c r="L1908" s="281"/>
      <c r="M1908" s="210"/>
      <c r="N1908" s="210"/>
    </row>
    <row r="1909" spans="1:14">
      <c r="A1909" s="282"/>
      <c r="B1909" s="175"/>
      <c r="C1909" s="175"/>
      <c r="D1909" s="175"/>
      <c r="E1909" s="175"/>
      <c r="F1909" s="175"/>
      <c r="G1909" s="176"/>
      <c r="H1909" s="176"/>
      <c r="I1909" s="175"/>
      <c r="J1909" s="176"/>
      <c r="K1909" s="277"/>
      <c r="L1909" s="281"/>
      <c r="M1909" s="210"/>
      <c r="N1909" s="210"/>
    </row>
    <row r="1910" spans="1:14">
      <c r="A1910" s="282"/>
      <c r="B1910" s="175"/>
      <c r="C1910" s="175"/>
      <c r="D1910" s="175"/>
      <c r="E1910" s="175"/>
      <c r="F1910" s="175"/>
      <c r="G1910" s="176"/>
      <c r="H1910" s="176"/>
      <c r="I1910" s="175"/>
      <c r="J1910" s="176"/>
      <c r="K1910" s="277"/>
      <c r="L1910" s="281"/>
      <c r="M1910" s="210"/>
      <c r="N1910" s="210"/>
    </row>
    <row r="1911" spans="1:14">
      <c r="A1911" s="282"/>
      <c r="B1911" s="175"/>
      <c r="C1911" s="175"/>
      <c r="D1911" s="175"/>
      <c r="E1911" s="175"/>
      <c r="F1911" s="175"/>
      <c r="G1911" s="176"/>
      <c r="H1911" s="176"/>
      <c r="I1911" s="175"/>
      <c r="J1911" s="176"/>
      <c r="K1911" s="277"/>
      <c r="L1911" s="281"/>
      <c r="M1911" s="210"/>
      <c r="N1911" s="210"/>
    </row>
    <row r="1912" spans="1:14">
      <c r="A1912" s="282"/>
      <c r="B1912" s="175"/>
      <c r="C1912" s="175"/>
      <c r="D1912" s="175"/>
      <c r="E1912" s="175"/>
      <c r="F1912" s="175"/>
      <c r="G1912" s="176"/>
      <c r="H1912" s="176"/>
      <c r="I1912" s="175"/>
      <c r="J1912" s="176"/>
      <c r="K1912" s="277"/>
      <c r="L1912" s="281"/>
      <c r="M1912" s="210"/>
      <c r="N1912" s="210"/>
    </row>
    <row r="1913" spans="1:14">
      <c r="A1913" s="282"/>
      <c r="B1913" s="175"/>
      <c r="C1913" s="175"/>
      <c r="D1913" s="175"/>
      <c r="E1913" s="175"/>
      <c r="F1913" s="175"/>
      <c r="G1913" s="176"/>
      <c r="H1913" s="176"/>
      <c r="I1913" s="175"/>
      <c r="J1913" s="176"/>
      <c r="K1913" s="277"/>
      <c r="L1913" s="281"/>
      <c r="M1913" s="210"/>
      <c r="N1913" s="210"/>
    </row>
    <row r="1914" spans="1:14">
      <c r="A1914" s="282"/>
      <c r="B1914" s="175"/>
      <c r="C1914" s="175"/>
      <c r="D1914" s="175"/>
      <c r="E1914" s="175"/>
      <c r="F1914" s="175"/>
      <c r="G1914" s="176"/>
      <c r="H1914" s="176"/>
      <c r="I1914" s="175"/>
      <c r="J1914" s="176"/>
      <c r="K1914" s="277"/>
      <c r="L1914" s="281"/>
      <c r="M1914" s="210"/>
      <c r="N1914" s="210"/>
    </row>
    <row r="1915" spans="1:14">
      <c r="A1915" s="282"/>
      <c r="B1915" s="175"/>
      <c r="C1915" s="175"/>
      <c r="D1915" s="175"/>
      <c r="E1915" s="175"/>
      <c r="F1915" s="175"/>
      <c r="G1915" s="176"/>
      <c r="H1915" s="176"/>
      <c r="I1915" s="175"/>
      <c r="J1915" s="176"/>
      <c r="K1915" s="277"/>
      <c r="L1915" s="281"/>
      <c r="M1915" s="210"/>
      <c r="N1915" s="210"/>
    </row>
    <row r="1916" spans="1:14">
      <c r="A1916" s="282"/>
      <c r="B1916" s="175"/>
      <c r="C1916" s="175"/>
      <c r="D1916" s="175"/>
      <c r="E1916" s="175"/>
      <c r="F1916" s="175"/>
      <c r="G1916" s="176"/>
      <c r="H1916" s="176"/>
      <c r="I1916" s="175"/>
      <c r="J1916" s="176"/>
      <c r="K1916" s="277"/>
      <c r="L1916" s="281"/>
      <c r="M1916" s="210"/>
      <c r="N1916" s="210"/>
    </row>
    <row r="1917" spans="1:14">
      <c r="A1917" s="282"/>
      <c r="B1917" s="175"/>
      <c r="C1917" s="175"/>
      <c r="D1917" s="175"/>
      <c r="E1917" s="175"/>
      <c r="F1917" s="175"/>
      <c r="G1917" s="176"/>
      <c r="H1917" s="176"/>
      <c r="I1917" s="175"/>
      <c r="J1917" s="176"/>
      <c r="K1917" s="277"/>
      <c r="L1917" s="281"/>
      <c r="M1917" s="210"/>
      <c r="N1917" s="210"/>
    </row>
    <row r="1918" spans="1:14">
      <c r="A1918" s="282"/>
      <c r="B1918" s="175"/>
      <c r="C1918" s="175"/>
      <c r="D1918" s="175"/>
      <c r="E1918" s="175"/>
      <c r="F1918" s="175"/>
      <c r="G1918" s="176"/>
      <c r="H1918" s="176"/>
      <c r="I1918" s="175"/>
      <c r="J1918" s="176"/>
      <c r="K1918" s="277"/>
      <c r="L1918" s="281"/>
      <c r="M1918" s="210"/>
      <c r="N1918" s="210"/>
    </row>
    <row r="1919" spans="1:14">
      <c r="A1919" s="282"/>
      <c r="B1919" s="175"/>
      <c r="C1919" s="175"/>
      <c r="D1919" s="175"/>
      <c r="E1919" s="175"/>
      <c r="F1919" s="175"/>
      <c r="G1919" s="176"/>
      <c r="H1919" s="176"/>
      <c r="I1919" s="175"/>
      <c r="J1919" s="176"/>
      <c r="K1919" s="277"/>
      <c r="L1919" s="281"/>
      <c r="M1919" s="210"/>
      <c r="N1919" s="210"/>
    </row>
    <row r="1920" spans="1:14">
      <c r="A1920" s="282"/>
      <c r="B1920" s="175"/>
      <c r="C1920" s="175"/>
      <c r="D1920" s="175"/>
      <c r="E1920" s="175"/>
      <c r="F1920" s="175"/>
      <c r="G1920" s="176"/>
      <c r="H1920" s="176"/>
      <c r="I1920" s="175"/>
      <c r="J1920" s="176"/>
      <c r="K1920" s="277"/>
      <c r="L1920" s="281"/>
      <c r="M1920" s="210"/>
      <c r="N1920" s="210"/>
    </row>
    <row r="1921" spans="1:14">
      <c r="A1921" s="282"/>
      <c r="B1921" s="175"/>
      <c r="C1921" s="175"/>
      <c r="D1921" s="175"/>
      <c r="E1921" s="175"/>
      <c r="F1921" s="175"/>
      <c r="G1921" s="176"/>
      <c r="H1921" s="176"/>
      <c r="I1921" s="175"/>
      <c r="J1921" s="176"/>
      <c r="K1921" s="277"/>
      <c r="L1921" s="281"/>
      <c r="M1921" s="210"/>
      <c r="N1921" s="210"/>
    </row>
    <row r="1922" spans="1:14">
      <c r="A1922" s="282"/>
      <c r="B1922" s="175"/>
      <c r="C1922" s="175"/>
      <c r="D1922" s="175"/>
      <c r="E1922" s="175"/>
      <c r="F1922" s="175"/>
      <c r="G1922" s="176"/>
      <c r="H1922" s="176"/>
      <c r="I1922" s="175"/>
      <c r="J1922" s="176"/>
      <c r="K1922" s="277"/>
      <c r="L1922" s="281"/>
      <c r="M1922" s="210"/>
      <c r="N1922" s="210"/>
    </row>
    <row r="1923" spans="1:14">
      <c r="A1923" s="282"/>
      <c r="B1923" s="175"/>
      <c r="C1923" s="175"/>
      <c r="D1923" s="175"/>
      <c r="E1923" s="175"/>
      <c r="F1923" s="175"/>
      <c r="G1923" s="176"/>
      <c r="H1923" s="176"/>
      <c r="I1923" s="175"/>
      <c r="J1923" s="176"/>
      <c r="K1923" s="277"/>
      <c r="L1923" s="281"/>
      <c r="M1923" s="210"/>
      <c r="N1923" s="210"/>
    </row>
    <row r="1924" spans="1:14">
      <c r="A1924" s="282"/>
      <c r="B1924" s="175"/>
      <c r="C1924" s="175"/>
      <c r="D1924" s="175"/>
      <c r="E1924" s="175"/>
      <c r="F1924" s="175"/>
      <c r="G1924" s="176"/>
      <c r="H1924" s="176"/>
      <c r="I1924" s="175"/>
      <c r="J1924" s="176"/>
      <c r="K1924" s="277"/>
      <c r="L1924" s="281"/>
      <c r="M1924" s="210"/>
      <c r="N1924" s="210"/>
    </row>
    <row r="1925" spans="1:14">
      <c r="A1925" s="282"/>
      <c r="B1925" s="175"/>
      <c r="C1925" s="175"/>
      <c r="D1925" s="175"/>
      <c r="E1925" s="175"/>
      <c r="F1925" s="175"/>
      <c r="G1925" s="176"/>
      <c r="H1925" s="176"/>
      <c r="I1925" s="175"/>
      <c r="J1925" s="176"/>
      <c r="K1925" s="277"/>
      <c r="L1925" s="281"/>
      <c r="M1925" s="210"/>
      <c r="N1925" s="210"/>
    </row>
    <row r="1926" spans="1:14">
      <c r="A1926" s="282"/>
      <c r="B1926" s="175"/>
      <c r="C1926" s="175"/>
      <c r="D1926" s="175"/>
      <c r="E1926" s="175"/>
      <c r="F1926" s="175"/>
      <c r="G1926" s="176"/>
      <c r="H1926" s="176"/>
      <c r="I1926" s="175"/>
      <c r="J1926" s="176"/>
      <c r="K1926" s="277"/>
      <c r="L1926" s="281"/>
      <c r="M1926" s="210"/>
      <c r="N1926" s="210"/>
    </row>
    <row r="1927" spans="1:14">
      <c r="A1927" s="282"/>
      <c r="B1927" s="175"/>
      <c r="C1927" s="175"/>
      <c r="D1927" s="175"/>
      <c r="E1927" s="175"/>
      <c r="F1927" s="175"/>
      <c r="G1927" s="176"/>
      <c r="H1927" s="176"/>
      <c r="I1927" s="175"/>
      <c r="J1927" s="176"/>
      <c r="K1927" s="277"/>
      <c r="L1927" s="281"/>
      <c r="M1927" s="210"/>
      <c r="N1927" s="210"/>
    </row>
    <row r="1928" spans="1:14">
      <c r="A1928" s="282"/>
      <c r="B1928" s="175"/>
      <c r="C1928" s="175"/>
      <c r="D1928" s="175"/>
      <c r="E1928" s="175"/>
      <c r="F1928" s="175"/>
      <c r="G1928" s="176"/>
      <c r="H1928" s="176"/>
      <c r="I1928" s="175"/>
      <c r="J1928" s="176"/>
      <c r="K1928" s="277"/>
      <c r="L1928" s="281"/>
      <c r="M1928" s="210"/>
      <c r="N1928" s="210"/>
    </row>
    <row r="1929" spans="1:14">
      <c r="A1929" s="282"/>
      <c r="B1929" s="175"/>
      <c r="C1929" s="175"/>
      <c r="D1929" s="175"/>
      <c r="E1929" s="175"/>
      <c r="F1929" s="175"/>
      <c r="G1929" s="176"/>
      <c r="H1929" s="176"/>
      <c r="I1929" s="175"/>
      <c r="J1929" s="176"/>
      <c r="K1929" s="277"/>
      <c r="L1929" s="281"/>
      <c r="M1929" s="210"/>
      <c r="N1929" s="210"/>
    </row>
    <row r="1930" spans="1:14">
      <c r="A1930" s="282"/>
      <c r="B1930" s="175"/>
      <c r="C1930" s="175"/>
      <c r="D1930" s="175"/>
      <c r="E1930" s="175"/>
      <c r="F1930" s="175"/>
      <c r="G1930" s="176"/>
      <c r="H1930" s="176"/>
      <c r="I1930" s="175"/>
      <c r="J1930" s="176"/>
      <c r="K1930" s="277"/>
      <c r="L1930" s="281"/>
      <c r="M1930" s="210"/>
      <c r="N1930" s="210"/>
    </row>
    <row r="1931" spans="1:14">
      <c r="A1931" s="282"/>
      <c r="B1931" s="175"/>
      <c r="C1931" s="175"/>
      <c r="D1931" s="175"/>
      <c r="E1931" s="175"/>
      <c r="F1931" s="175"/>
      <c r="G1931" s="176"/>
      <c r="H1931" s="176"/>
      <c r="I1931" s="175"/>
      <c r="J1931" s="176"/>
      <c r="K1931" s="277"/>
      <c r="L1931" s="281"/>
      <c r="M1931" s="210"/>
      <c r="N1931" s="210"/>
    </row>
    <row r="1932" spans="1:14">
      <c r="A1932" s="282"/>
      <c r="B1932" s="175"/>
      <c r="C1932" s="175"/>
      <c r="D1932" s="175"/>
      <c r="E1932" s="175"/>
      <c r="F1932" s="175"/>
      <c r="G1932" s="176"/>
      <c r="H1932" s="176"/>
      <c r="I1932" s="175"/>
      <c r="J1932" s="176"/>
      <c r="K1932" s="277"/>
      <c r="L1932" s="281"/>
      <c r="M1932" s="210"/>
      <c r="N1932" s="210"/>
    </row>
    <row r="1933" spans="1:14">
      <c r="A1933" s="282"/>
      <c r="B1933" s="175"/>
      <c r="C1933" s="175"/>
      <c r="D1933" s="175"/>
      <c r="E1933" s="175"/>
      <c r="F1933" s="175"/>
      <c r="G1933" s="176"/>
      <c r="H1933" s="176"/>
      <c r="I1933" s="175"/>
      <c r="J1933" s="176"/>
      <c r="K1933" s="277"/>
      <c r="L1933" s="281"/>
      <c r="M1933" s="210"/>
      <c r="N1933" s="210"/>
    </row>
    <row r="1934" spans="1:14">
      <c r="A1934" s="282"/>
      <c r="B1934" s="175"/>
      <c r="C1934" s="175"/>
      <c r="D1934" s="175"/>
      <c r="E1934" s="175"/>
      <c r="F1934" s="175"/>
      <c r="G1934" s="176"/>
      <c r="H1934" s="176"/>
      <c r="I1934" s="175"/>
      <c r="J1934" s="176"/>
      <c r="K1934" s="277"/>
      <c r="L1934" s="281"/>
      <c r="M1934" s="210"/>
      <c r="N1934" s="210"/>
    </row>
    <row r="1935" spans="1:14">
      <c r="A1935" s="282"/>
      <c r="B1935" s="175"/>
      <c r="C1935" s="175"/>
      <c r="D1935" s="175"/>
      <c r="E1935" s="175"/>
      <c r="F1935" s="175"/>
      <c r="G1935" s="176"/>
      <c r="H1935" s="176"/>
      <c r="I1935" s="175"/>
      <c r="J1935" s="176"/>
      <c r="K1935" s="277"/>
      <c r="L1935" s="281"/>
      <c r="M1935" s="210"/>
      <c r="N1935" s="210"/>
    </row>
    <row r="1936" spans="1:14">
      <c r="A1936" s="282"/>
      <c r="B1936" s="175"/>
      <c r="C1936" s="175"/>
      <c r="D1936" s="175"/>
      <c r="E1936" s="175"/>
      <c r="F1936" s="175"/>
      <c r="G1936" s="176"/>
      <c r="H1936" s="176"/>
      <c r="I1936" s="175"/>
      <c r="J1936" s="176"/>
      <c r="K1936" s="277"/>
      <c r="L1936" s="281"/>
      <c r="M1936" s="210"/>
      <c r="N1936" s="210"/>
    </row>
    <row r="1937" spans="1:14">
      <c r="A1937" s="282"/>
      <c r="B1937" s="175"/>
      <c r="C1937" s="175"/>
      <c r="D1937" s="175"/>
      <c r="E1937" s="175"/>
      <c r="F1937" s="175"/>
      <c r="G1937" s="176"/>
      <c r="H1937" s="176"/>
      <c r="I1937" s="175"/>
      <c r="J1937" s="176"/>
      <c r="K1937" s="277"/>
      <c r="L1937" s="281"/>
      <c r="M1937" s="210"/>
      <c r="N1937" s="210"/>
    </row>
    <row r="1938" spans="1:14">
      <c r="A1938" s="282"/>
      <c r="B1938" s="175"/>
      <c r="C1938" s="175"/>
      <c r="D1938" s="175"/>
      <c r="E1938" s="175"/>
      <c r="F1938" s="175"/>
      <c r="G1938" s="176"/>
      <c r="H1938" s="176"/>
      <c r="I1938" s="175"/>
      <c r="J1938" s="176"/>
      <c r="K1938" s="277"/>
      <c r="L1938" s="281"/>
      <c r="M1938" s="210"/>
      <c r="N1938" s="210"/>
    </row>
    <row r="1939" spans="1:14">
      <c r="A1939" s="282"/>
      <c r="B1939" s="175"/>
      <c r="C1939" s="175"/>
      <c r="D1939" s="175"/>
      <c r="E1939" s="175"/>
      <c r="F1939" s="175"/>
      <c r="G1939" s="176"/>
      <c r="H1939" s="176"/>
      <c r="I1939" s="175"/>
      <c r="J1939" s="176"/>
      <c r="K1939" s="277"/>
      <c r="L1939" s="281"/>
      <c r="M1939" s="210"/>
      <c r="N1939" s="210"/>
    </row>
    <row r="1940" spans="1:14">
      <c r="A1940" s="282"/>
      <c r="B1940" s="175"/>
      <c r="C1940" s="175"/>
      <c r="D1940" s="175"/>
      <c r="E1940" s="175"/>
      <c r="F1940" s="175"/>
      <c r="G1940" s="176"/>
      <c r="H1940" s="176"/>
      <c r="I1940" s="175"/>
      <c r="J1940" s="176"/>
      <c r="K1940" s="277"/>
      <c r="L1940" s="281"/>
      <c r="M1940" s="210"/>
      <c r="N1940" s="210"/>
    </row>
    <row r="1941" spans="1:14">
      <c r="A1941" s="282"/>
      <c r="B1941" s="175"/>
      <c r="C1941" s="175"/>
      <c r="D1941" s="175"/>
      <c r="E1941" s="175"/>
      <c r="F1941" s="175"/>
      <c r="G1941" s="176"/>
      <c r="H1941" s="176"/>
      <c r="I1941" s="175"/>
      <c r="J1941" s="176"/>
      <c r="K1941" s="277"/>
      <c r="L1941" s="281"/>
      <c r="M1941" s="210"/>
      <c r="N1941" s="210"/>
    </row>
    <row r="1942" spans="1:14">
      <c r="A1942" s="282"/>
      <c r="B1942" s="175"/>
      <c r="C1942" s="175"/>
      <c r="D1942" s="175"/>
      <c r="E1942" s="175"/>
      <c r="F1942" s="175"/>
      <c r="G1942" s="176"/>
      <c r="H1942" s="176"/>
      <c r="I1942" s="175"/>
      <c r="J1942" s="176"/>
      <c r="K1942" s="277"/>
      <c r="L1942" s="281"/>
      <c r="M1942" s="210"/>
      <c r="N1942" s="210"/>
    </row>
    <row r="1943" spans="1:14">
      <c r="A1943" s="282"/>
      <c r="B1943" s="175"/>
      <c r="C1943" s="175"/>
      <c r="D1943" s="175"/>
      <c r="E1943" s="175"/>
      <c r="F1943" s="175"/>
      <c r="G1943" s="176"/>
      <c r="H1943" s="176"/>
      <c r="I1943" s="175"/>
      <c r="J1943" s="176"/>
      <c r="K1943" s="277"/>
      <c r="L1943" s="281"/>
      <c r="M1943" s="210"/>
      <c r="N1943" s="210"/>
    </row>
    <row r="1944" spans="1:14">
      <c r="A1944" s="282"/>
      <c r="B1944" s="175"/>
      <c r="C1944" s="175"/>
      <c r="D1944" s="175"/>
      <c r="E1944" s="175"/>
      <c r="F1944" s="175"/>
      <c r="G1944" s="176"/>
      <c r="H1944" s="176"/>
      <c r="I1944" s="175"/>
      <c r="J1944" s="176"/>
      <c r="K1944" s="277"/>
      <c r="L1944" s="281"/>
      <c r="M1944" s="210"/>
      <c r="N1944" s="210"/>
    </row>
    <row r="1945" spans="1:14">
      <c r="A1945" s="282"/>
      <c r="B1945" s="175"/>
      <c r="C1945" s="175"/>
      <c r="D1945" s="175"/>
      <c r="E1945" s="175"/>
      <c r="F1945" s="175"/>
      <c r="G1945" s="176"/>
      <c r="H1945" s="176"/>
      <c r="I1945" s="175"/>
      <c r="J1945" s="176"/>
      <c r="K1945" s="277"/>
      <c r="L1945" s="281"/>
      <c r="M1945" s="210"/>
      <c r="N1945" s="210"/>
    </row>
    <row r="1946" spans="1:14">
      <c r="A1946" s="282"/>
      <c r="B1946" s="175"/>
      <c r="C1946" s="175"/>
      <c r="D1946" s="175"/>
      <c r="E1946" s="175"/>
      <c r="F1946" s="175"/>
      <c r="G1946" s="176"/>
      <c r="H1946" s="176"/>
      <c r="I1946" s="175"/>
      <c r="J1946" s="176"/>
      <c r="K1946" s="277"/>
      <c r="L1946" s="281"/>
      <c r="M1946" s="210"/>
      <c r="N1946" s="210"/>
    </row>
    <row r="1947" spans="1:14">
      <c r="A1947" s="282"/>
      <c r="B1947" s="175"/>
      <c r="C1947" s="175"/>
      <c r="D1947" s="175"/>
      <c r="E1947" s="175"/>
      <c r="F1947" s="175"/>
      <c r="G1947" s="176"/>
      <c r="H1947" s="176"/>
      <c r="I1947" s="175"/>
      <c r="J1947" s="176"/>
      <c r="K1947" s="277"/>
      <c r="L1947" s="281"/>
      <c r="M1947" s="210"/>
      <c r="N1947" s="210"/>
    </row>
    <row r="1948" spans="1:14">
      <c r="A1948" s="282"/>
      <c r="B1948" s="175"/>
      <c r="C1948" s="175"/>
      <c r="D1948" s="175"/>
      <c r="E1948" s="175"/>
      <c r="F1948" s="175"/>
      <c r="G1948" s="176"/>
      <c r="H1948" s="176"/>
      <c r="I1948" s="175"/>
      <c r="J1948" s="176"/>
      <c r="K1948" s="277"/>
      <c r="L1948" s="281"/>
      <c r="M1948" s="210"/>
      <c r="N1948" s="210"/>
    </row>
    <row r="1949" spans="1:14">
      <c r="A1949" s="282"/>
      <c r="B1949" s="175"/>
      <c r="C1949" s="175"/>
      <c r="D1949" s="175"/>
      <c r="E1949" s="175"/>
      <c r="F1949" s="175"/>
      <c r="G1949" s="176"/>
      <c r="H1949" s="176"/>
      <c r="I1949" s="175"/>
      <c r="J1949" s="176"/>
      <c r="K1949" s="277"/>
      <c r="L1949" s="281"/>
      <c r="M1949" s="210"/>
      <c r="N1949" s="210"/>
    </row>
    <row r="1950" spans="1:14">
      <c r="A1950" s="282"/>
      <c r="B1950" s="175"/>
      <c r="C1950" s="175"/>
      <c r="D1950" s="175"/>
      <c r="E1950" s="175"/>
      <c r="F1950" s="175"/>
      <c r="G1950" s="176"/>
      <c r="H1950" s="176"/>
      <c r="I1950" s="175"/>
      <c r="J1950" s="176"/>
      <c r="K1950" s="277"/>
      <c r="L1950" s="281"/>
      <c r="M1950" s="210"/>
      <c r="N1950" s="210"/>
    </row>
    <row r="1951" spans="1:14">
      <c r="A1951" s="282"/>
      <c r="B1951" s="175"/>
      <c r="C1951" s="175"/>
      <c r="D1951" s="175"/>
      <c r="E1951" s="175"/>
      <c r="F1951" s="175"/>
      <c r="G1951" s="176"/>
      <c r="H1951" s="176"/>
      <c r="I1951" s="175"/>
      <c r="J1951" s="176"/>
      <c r="K1951" s="277"/>
      <c r="L1951" s="281"/>
      <c r="M1951" s="210"/>
      <c r="N1951" s="210"/>
    </row>
    <row r="1952" spans="1:14">
      <c r="A1952" s="282"/>
      <c r="B1952" s="175"/>
      <c r="C1952" s="175"/>
      <c r="D1952" s="175"/>
      <c r="E1952" s="175"/>
      <c r="F1952" s="175"/>
      <c r="G1952" s="176"/>
      <c r="H1952" s="176"/>
      <c r="I1952" s="175"/>
      <c r="J1952" s="176"/>
      <c r="K1952" s="277"/>
      <c r="L1952" s="281"/>
      <c r="M1952" s="210"/>
      <c r="N1952" s="210"/>
    </row>
    <row r="1953" spans="1:14">
      <c r="A1953" s="282"/>
      <c r="B1953" s="175"/>
      <c r="C1953" s="175"/>
      <c r="D1953" s="175"/>
      <c r="E1953" s="175"/>
      <c r="F1953" s="175"/>
      <c r="G1953" s="176"/>
      <c r="H1953" s="176"/>
      <c r="I1953" s="175"/>
      <c r="J1953" s="176"/>
      <c r="K1953" s="277"/>
      <c r="L1953" s="281"/>
      <c r="M1953" s="210"/>
      <c r="N1953" s="210"/>
    </row>
    <row r="1954" spans="1:14">
      <c r="A1954" s="282"/>
      <c r="B1954" s="175"/>
      <c r="C1954" s="175"/>
      <c r="D1954" s="175"/>
      <c r="E1954" s="175"/>
      <c r="F1954" s="175"/>
      <c r="G1954" s="176"/>
      <c r="H1954" s="176"/>
      <c r="I1954" s="175"/>
      <c r="J1954" s="176"/>
      <c r="K1954" s="277"/>
      <c r="L1954" s="281"/>
      <c r="M1954" s="210"/>
      <c r="N1954" s="210"/>
    </row>
    <row r="1955" spans="1:14">
      <c r="A1955" s="282"/>
      <c r="B1955" s="175"/>
      <c r="C1955" s="175"/>
      <c r="D1955" s="175"/>
      <c r="E1955" s="175"/>
      <c r="F1955" s="175"/>
      <c r="G1955" s="176"/>
      <c r="H1955" s="176"/>
      <c r="I1955" s="175"/>
      <c r="J1955" s="176"/>
      <c r="K1955" s="277"/>
      <c r="L1955" s="281"/>
      <c r="M1955" s="210"/>
      <c r="N1955" s="210"/>
    </row>
    <row r="1956" spans="1:14">
      <c r="A1956" s="282"/>
      <c r="B1956" s="175"/>
      <c r="C1956" s="175"/>
      <c r="D1956" s="175"/>
      <c r="E1956" s="175"/>
      <c r="F1956" s="175"/>
      <c r="G1956" s="176"/>
      <c r="H1956" s="176"/>
      <c r="I1956" s="175"/>
      <c r="J1956" s="176"/>
      <c r="K1956" s="277"/>
      <c r="L1956" s="281"/>
      <c r="M1956" s="210"/>
      <c r="N1956" s="210"/>
    </row>
    <row r="1957" spans="1:14">
      <c r="A1957" s="282"/>
      <c r="B1957" s="175"/>
      <c r="C1957" s="175"/>
      <c r="D1957" s="175"/>
      <c r="E1957" s="175"/>
      <c r="F1957" s="175"/>
      <c r="G1957" s="176"/>
      <c r="H1957" s="176"/>
      <c r="I1957" s="175"/>
      <c r="J1957" s="176"/>
      <c r="K1957" s="277"/>
      <c r="L1957" s="281"/>
      <c r="M1957" s="210"/>
      <c r="N1957" s="210"/>
    </row>
    <row r="1958" spans="1:14">
      <c r="A1958" s="282"/>
      <c r="B1958" s="175"/>
      <c r="C1958" s="175"/>
      <c r="D1958" s="175"/>
      <c r="E1958" s="175"/>
      <c r="F1958" s="175"/>
      <c r="G1958" s="176"/>
      <c r="H1958" s="176"/>
      <c r="I1958" s="175"/>
      <c r="J1958" s="176"/>
      <c r="K1958" s="277"/>
      <c r="L1958" s="281"/>
      <c r="M1958" s="210"/>
      <c r="N1958" s="210"/>
    </row>
    <row r="1959" spans="1:14">
      <c r="A1959" s="282"/>
      <c r="B1959" s="175"/>
      <c r="C1959" s="175"/>
      <c r="D1959" s="175"/>
      <c r="E1959" s="175"/>
      <c r="F1959" s="175"/>
      <c r="G1959" s="176"/>
      <c r="H1959" s="176"/>
      <c r="I1959" s="175"/>
      <c r="J1959" s="176"/>
      <c r="K1959" s="277"/>
      <c r="L1959" s="281"/>
      <c r="M1959" s="210"/>
      <c r="N1959" s="210"/>
    </row>
    <row r="1960" spans="1:14">
      <c r="A1960" s="282"/>
      <c r="B1960" s="175"/>
      <c r="C1960" s="175"/>
      <c r="D1960" s="175"/>
      <c r="E1960" s="175"/>
      <c r="F1960" s="175"/>
      <c r="G1960" s="176"/>
      <c r="H1960" s="176"/>
      <c r="I1960" s="175"/>
      <c r="J1960" s="176"/>
      <c r="K1960" s="277"/>
      <c r="L1960" s="281"/>
      <c r="M1960" s="210"/>
      <c r="N1960" s="210"/>
    </row>
    <row r="1961" spans="1:14">
      <c r="A1961" s="282"/>
      <c r="B1961" s="175"/>
      <c r="C1961" s="175"/>
      <c r="D1961" s="175"/>
      <c r="E1961" s="175"/>
      <c r="F1961" s="175"/>
      <c r="G1961" s="176"/>
      <c r="H1961" s="176"/>
      <c r="I1961" s="175"/>
      <c r="J1961" s="176"/>
      <c r="K1961" s="277"/>
      <c r="L1961" s="281"/>
      <c r="M1961" s="210"/>
      <c r="N1961" s="210"/>
    </row>
    <row r="1962" spans="1:14">
      <c r="A1962" s="282"/>
      <c r="B1962" s="175"/>
      <c r="C1962" s="175"/>
      <c r="D1962" s="175"/>
      <c r="E1962" s="175"/>
      <c r="F1962" s="175"/>
      <c r="G1962" s="176"/>
      <c r="H1962" s="176"/>
      <c r="I1962" s="175"/>
      <c r="J1962" s="176"/>
      <c r="K1962" s="277"/>
      <c r="L1962" s="281"/>
      <c r="M1962" s="210"/>
      <c r="N1962" s="210"/>
    </row>
    <row r="1963" spans="1:14">
      <c r="A1963" s="282"/>
      <c r="B1963" s="175"/>
      <c r="C1963" s="175"/>
      <c r="D1963" s="175"/>
      <c r="E1963" s="175"/>
      <c r="F1963" s="175"/>
      <c r="G1963" s="176"/>
      <c r="H1963" s="176"/>
      <c r="I1963" s="175"/>
      <c r="J1963" s="176"/>
      <c r="K1963" s="277"/>
      <c r="L1963" s="281"/>
      <c r="M1963" s="210"/>
      <c r="N1963" s="210"/>
    </row>
    <row r="1964" spans="1:14">
      <c r="A1964" s="282"/>
      <c r="B1964" s="175"/>
      <c r="C1964" s="175"/>
      <c r="D1964" s="175"/>
      <c r="E1964" s="175"/>
      <c r="F1964" s="175"/>
      <c r="G1964" s="176"/>
      <c r="H1964" s="176"/>
      <c r="I1964" s="175"/>
      <c r="J1964" s="176"/>
      <c r="K1964" s="277"/>
      <c r="L1964" s="281"/>
      <c r="M1964" s="210"/>
      <c r="N1964" s="210"/>
    </row>
    <row r="1965" spans="1:14">
      <c r="A1965" s="282"/>
      <c r="B1965" s="175"/>
      <c r="C1965" s="175"/>
      <c r="D1965" s="175"/>
      <c r="E1965" s="175"/>
      <c r="F1965" s="175"/>
      <c r="G1965" s="176"/>
      <c r="H1965" s="176"/>
      <c r="I1965" s="175"/>
      <c r="J1965" s="176"/>
      <c r="K1965" s="277"/>
      <c r="L1965" s="281"/>
      <c r="M1965" s="210"/>
      <c r="N1965" s="210"/>
    </row>
    <row r="1966" spans="1:14">
      <c r="A1966" s="282"/>
      <c r="B1966" s="175"/>
      <c r="C1966" s="175"/>
      <c r="D1966" s="175"/>
      <c r="E1966" s="175"/>
      <c r="F1966" s="175"/>
      <c r="G1966" s="176"/>
      <c r="H1966" s="176"/>
      <c r="I1966" s="175"/>
      <c r="J1966" s="176"/>
      <c r="K1966" s="277"/>
      <c r="L1966" s="281"/>
      <c r="M1966" s="210"/>
      <c r="N1966" s="210"/>
    </row>
    <row r="1967" spans="1:14">
      <c r="A1967" s="282"/>
      <c r="B1967" s="175"/>
      <c r="C1967" s="175"/>
      <c r="D1967" s="175"/>
      <c r="E1967" s="175"/>
      <c r="F1967" s="175"/>
      <c r="G1967" s="176"/>
      <c r="H1967" s="176"/>
      <c r="I1967" s="175"/>
      <c r="J1967" s="176"/>
      <c r="K1967" s="277"/>
      <c r="L1967" s="281"/>
      <c r="M1967" s="210"/>
      <c r="N1967" s="210"/>
    </row>
    <row r="1968" spans="1:14">
      <c r="A1968" s="282"/>
      <c r="B1968" s="175"/>
      <c r="C1968" s="175"/>
      <c r="D1968" s="175"/>
      <c r="E1968" s="175"/>
      <c r="F1968" s="175"/>
      <c r="G1968" s="176"/>
      <c r="H1968" s="176"/>
      <c r="I1968" s="175"/>
      <c r="J1968" s="176"/>
      <c r="K1968" s="277"/>
      <c r="L1968" s="281"/>
      <c r="M1968" s="210"/>
      <c r="N1968" s="210"/>
    </row>
    <row r="1969" spans="1:14">
      <c r="A1969" s="282"/>
      <c r="B1969" s="175"/>
      <c r="C1969" s="175"/>
      <c r="D1969" s="175"/>
      <c r="E1969" s="175"/>
      <c r="F1969" s="175"/>
      <c r="G1969" s="176"/>
      <c r="H1969" s="176"/>
      <c r="I1969" s="175"/>
      <c r="J1969" s="176"/>
      <c r="K1969" s="277"/>
      <c r="L1969" s="281"/>
      <c r="M1969" s="210"/>
      <c r="N1969" s="210"/>
    </row>
    <row r="1970" spans="1:14">
      <c r="A1970" s="282"/>
      <c r="B1970" s="175"/>
      <c r="C1970" s="175"/>
      <c r="D1970" s="175"/>
      <c r="E1970" s="175"/>
      <c r="F1970" s="175"/>
      <c r="G1970" s="176"/>
      <c r="H1970" s="176"/>
      <c r="I1970" s="175"/>
      <c r="J1970" s="176"/>
      <c r="K1970" s="277"/>
      <c r="L1970" s="281"/>
      <c r="M1970" s="210"/>
      <c r="N1970" s="210"/>
    </row>
    <row r="1971" spans="1:14">
      <c r="A1971" s="282"/>
      <c r="B1971" s="175"/>
      <c r="C1971" s="175"/>
      <c r="D1971" s="175"/>
      <c r="E1971" s="175"/>
      <c r="F1971" s="175"/>
      <c r="G1971" s="176"/>
      <c r="H1971" s="176"/>
      <c r="I1971" s="175"/>
      <c r="J1971" s="176"/>
      <c r="K1971" s="277"/>
      <c r="L1971" s="281"/>
      <c r="M1971" s="210"/>
      <c r="N1971" s="210"/>
    </row>
    <row r="1972" spans="1:14">
      <c r="A1972" s="282"/>
      <c r="B1972" s="175"/>
      <c r="C1972" s="175"/>
      <c r="D1972" s="175"/>
      <c r="E1972" s="175"/>
      <c r="F1972" s="175"/>
      <c r="G1972" s="176"/>
      <c r="H1972" s="176"/>
      <c r="I1972" s="175"/>
      <c r="J1972" s="176"/>
      <c r="K1972" s="277"/>
      <c r="L1972" s="281"/>
      <c r="M1972" s="210"/>
      <c r="N1972" s="210"/>
    </row>
    <row r="1973" spans="1:14">
      <c r="A1973" s="282"/>
      <c r="B1973" s="175"/>
      <c r="C1973" s="175"/>
      <c r="D1973" s="175"/>
      <c r="E1973" s="175"/>
      <c r="F1973" s="175"/>
      <c r="G1973" s="176"/>
      <c r="H1973" s="176"/>
      <c r="I1973" s="175"/>
      <c r="J1973" s="176"/>
      <c r="K1973" s="277"/>
      <c r="L1973" s="281"/>
      <c r="M1973" s="210"/>
      <c r="N1973" s="210"/>
    </row>
    <row r="1974" spans="1:14">
      <c r="A1974" s="282"/>
      <c r="B1974" s="175"/>
      <c r="C1974" s="175"/>
      <c r="D1974" s="175"/>
      <c r="E1974" s="175"/>
      <c r="F1974" s="175"/>
      <c r="G1974" s="176"/>
      <c r="H1974" s="176"/>
      <c r="I1974" s="175"/>
      <c r="J1974" s="176"/>
      <c r="K1974" s="277"/>
      <c r="L1974" s="281"/>
      <c r="M1974" s="210"/>
      <c r="N1974" s="210"/>
    </row>
    <row r="1975" spans="1:14">
      <c r="A1975" s="282"/>
      <c r="B1975" s="175"/>
      <c r="C1975" s="175"/>
      <c r="D1975" s="175"/>
      <c r="E1975" s="175"/>
      <c r="F1975" s="175"/>
      <c r="G1975" s="176"/>
      <c r="H1975" s="176"/>
      <c r="I1975" s="175"/>
      <c r="J1975" s="176"/>
      <c r="K1975" s="277"/>
      <c r="L1975" s="281"/>
      <c r="M1975" s="210"/>
      <c r="N1975" s="210"/>
    </row>
    <row r="1976" spans="1:14">
      <c r="A1976" s="282"/>
      <c r="B1976" s="175"/>
      <c r="C1976" s="175"/>
      <c r="D1976" s="175"/>
      <c r="E1976" s="175"/>
      <c r="F1976" s="175"/>
      <c r="G1976" s="176"/>
      <c r="H1976" s="176"/>
      <c r="I1976" s="175"/>
      <c r="J1976" s="176"/>
      <c r="K1976" s="277"/>
      <c r="L1976" s="281"/>
      <c r="M1976" s="210"/>
      <c r="N1976" s="210"/>
    </row>
    <row r="1977" spans="1:14">
      <c r="A1977" s="282"/>
      <c r="B1977" s="175"/>
      <c r="C1977" s="175"/>
      <c r="D1977" s="175"/>
      <c r="E1977" s="175"/>
      <c r="F1977" s="175"/>
      <c r="G1977" s="176"/>
      <c r="H1977" s="176"/>
      <c r="I1977" s="175"/>
      <c r="J1977" s="176"/>
      <c r="K1977" s="277"/>
      <c r="L1977" s="281"/>
      <c r="M1977" s="210"/>
      <c r="N1977" s="210"/>
    </row>
    <row r="1978" spans="1:14">
      <c r="A1978" s="282"/>
      <c r="B1978" s="175"/>
      <c r="C1978" s="175"/>
      <c r="D1978" s="175"/>
      <c r="E1978" s="175"/>
      <c r="F1978" s="175"/>
      <c r="G1978" s="176"/>
      <c r="H1978" s="176"/>
      <c r="I1978" s="175"/>
      <c r="J1978" s="176"/>
      <c r="K1978" s="277"/>
      <c r="L1978" s="281"/>
      <c r="M1978" s="210"/>
      <c r="N1978" s="210"/>
    </row>
    <row r="1979" spans="1:14">
      <c r="A1979" s="282"/>
      <c r="B1979" s="175"/>
      <c r="C1979" s="175"/>
      <c r="D1979" s="175"/>
      <c r="E1979" s="175"/>
      <c r="F1979" s="175"/>
      <c r="G1979" s="176"/>
      <c r="H1979" s="176"/>
      <c r="I1979" s="175"/>
      <c r="J1979" s="176"/>
      <c r="K1979" s="277"/>
      <c r="L1979" s="281"/>
      <c r="M1979" s="210"/>
      <c r="N1979" s="210"/>
    </row>
    <row r="1980" spans="1:14">
      <c r="A1980" s="282"/>
      <c r="B1980" s="175"/>
      <c r="C1980" s="175"/>
      <c r="D1980" s="175"/>
      <c r="E1980" s="175"/>
      <c r="F1980" s="175"/>
      <c r="G1980" s="176"/>
      <c r="H1980" s="176"/>
      <c r="I1980" s="175"/>
      <c r="J1980" s="176"/>
      <c r="K1980" s="277"/>
      <c r="L1980" s="281"/>
      <c r="M1980" s="210"/>
      <c r="N1980" s="210"/>
    </row>
    <row r="1981" spans="1:14">
      <c r="A1981" s="282"/>
      <c r="B1981" s="175"/>
      <c r="C1981" s="175"/>
      <c r="D1981" s="175"/>
      <c r="E1981" s="175"/>
      <c r="F1981" s="175"/>
      <c r="G1981" s="176"/>
      <c r="H1981" s="176"/>
      <c r="I1981" s="175"/>
      <c r="J1981" s="176"/>
      <c r="K1981" s="277"/>
      <c r="L1981" s="281"/>
      <c r="M1981" s="210"/>
      <c r="N1981" s="210"/>
    </row>
    <row r="1982" spans="1:14">
      <c r="A1982" s="282"/>
      <c r="B1982" s="175"/>
      <c r="C1982" s="175"/>
      <c r="D1982" s="175"/>
      <c r="E1982" s="175"/>
      <c r="F1982" s="175"/>
      <c r="G1982" s="176"/>
      <c r="H1982" s="176"/>
      <c r="I1982" s="175"/>
      <c r="J1982" s="176"/>
      <c r="K1982" s="277"/>
      <c r="L1982" s="281"/>
      <c r="M1982" s="210"/>
      <c r="N1982" s="210"/>
    </row>
    <row r="1983" spans="1:14">
      <c r="A1983" s="282"/>
      <c r="B1983" s="175"/>
      <c r="C1983" s="175"/>
      <c r="D1983" s="175"/>
      <c r="E1983" s="175"/>
      <c r="F1983" s="175"/>
      <c r="G1983" s="176"/>
      <c r="H1983" s="176"/>
      <c r="I1983" s="175"/>
      <c r="J1983" s="176"/>
      <c r="K1983" s="277"/>
      <c r="L1983" s="281"/>
      <c r="M1983" s="210"/>
      <c r="N1983" s="210"/>
    </row>
    <row r="1984" spans="1:14">
      <c r="A1984" s="282"/>
      <c r="B1984" s="175"/>
      <c r="C1984" s="175"/>
      <c r="D1984" s="175"/>
      <c r="E1984" s="175"/>
      <c r="F1984" s="175"/>
      <c r="G1984" s="176"/>
      <c r="H1984" s="176"/>
      <c r="I1984" s="175"/>
      <c r="J1984" s="176"/>
      <c r="K1984" s="277"/>
      <c r="L1984" s="281"/>
      <c r="M1984" s="210"/>
      <c r="N1984" s="210"/>
    </row>
    <row r="1985" spans="1:14">
      <c r="A1985" s="282"/>
      <c r="B1985" s="175"/>
      <c r="C1985" s="175"/>
      <c r="D1985" s="175"/>
      <c r="E1985" s="175"/>
      <c r="F1985" s="175"/>
      <c r="G1985" s="176"/>
      <c r="H1985" s="176"/>
      <c r="I1985" s="175"/>
      <c r="J1985" s="176"/>
      <c r="K1985" s="277"/>
      <c r="L1985" s="281"/>
      <c r="M1985" s="210"/>
      <c r="N1985" s="210"/>
    </row>
    <row r="1986" spans="1:14">
      <c r="A1986" s="282"/>
      <c r="B1986" s="175"/>
      <c r="C1986" s="175"/>
      <c r="D1986" s="175"/>
      <c r="E1986" s="175"/>
      <c r="F1986" s="175"/>
      <c r="G1986" s="176"/>
      <c r="H1986" s="176"/>
      <c r="I1986" s="175"/>
      <c r="J1986" s="176"/>
      <c r="K1986" s="277"/>
      <c r="L1986" s="281"/>
      <c r="M1986" s="210"/>
      <c r="N1986" s="210"/>
    </row>
    <row r="1987" spans="1:14">
      <c r="A1987" s="282"/>
      <c r="B1987" s="175"/>
      <c r="C1987" s="175"/>
      <c r="D1987" s="175"/>
      <c r="E1987" s="175"/>
      <c r="F1987" s="175"/>
      <c r="G1987" s="176"/>
      <c r="H1987" s="176"/>
      <c r="I1987" s="175"/>
      <c r="J1987" s="176"/>
      <c r="K1987" s="277"/>
      <c r="L1987" s="281"/>
      <c r="M1987" s="210"/>
      <c r="N1987" s="210"/>
    </row>
    <row r="1988" spans="1:14">
      <c r="A1988" s="282"/>
      <c r="B1988" s="175"/>
      <c r="C1988" s="175"/>
      <c r="D1988" s="175"/>
      <c r="E1988" s="175"/>
      <c r="F1988" s="175"/>
      <c r="G1988" s="176"/>
      <c r="H1988" s="176"/>
      <c r="I1988" s="175"/>
      <c r="J1988" s="176"/>
      <c r="K1988" s="277"/>
      <c r="L1988" s="281"/>
      <c r="M1988" s="210"/>
      <c r="N1988" s="210"/>
    </row>
    <row r="1989" spans="1:14">
      <c r="A1989" s="282"/>
      <c r="B1989" s="175"/>
      <c r="C1989" s="175"/>
      <c r="D1989" s="175"/>
      <c r="E1989" s="175"/>
      <c r="F1989" s="175"/>
      <c r="G1989" s="176"/>
      <c r="H1989" s="176"/>
      <c r="I1989" s="175"/>
      <c r="J1989" s="176"/>
      <c r="K1989" s="277"/>
      <c r="L1989" s="281"/>
      <c r="M1989" s="210"/>
      <c r="N1989" s="210"/>
    </row>
    <row r="1990" spans="1:14">
      <c r="A1990" s="282"/>
      <c r="B1990" s="175"/>
      <c r="C1990" s="175"/>
      <c r="D1990" s="175"/>
      <c r="E1990" s="175"/>
      <c r="F1990" s="175"/>
      <c r="G1990" s="176"/>
      <c r="H1990" s="176"/>
      <c r="I1990" s="175"/>
      <c r="J1990" s="176"/>
      <c r="K1990" s="277"/>
      <c r="L1990" s="281"/>
      <c r="M1990" s="210"/>
      <c r="N1990" s="210"/>
    </row>
    <row r="1991" spans="1:14">
      <c r="A1991" s="282"/>
      <c r="B1991" s="175"/>
      <c r="C1991" s="175"/>
      <c r="D1991" s="175"/>
      <c r="E1991" s="175"/>
      <c r="F1991" s="175"/>
      <c r="G1991" s="176"/>
      <c r="H1991" s="176"/>
      <c r="I1991" s="175"/>
      <c r="J1991" s="176"/>
      <c r="K1991" s="277"/>
      <c r="L1991" s="281"/>
      <c r="M1991" s="210"/>
      <c r="N1991" s="210"/>
    </row>
    <row r="1992" spans="1:14">
      <c r="A1992" s="282"/>
      <c r="B1992" s="175"/>
      <c r="C1992" s="175"/>
      <c r="D1992" s="175"/>
      <c r="E1992" s="175"/>
      <c r="F1992" s="175"/>
      <c r="G1992" s="176"/>
      <c r="H1992" s="176"/>
      <c r="I1992" s="175"/>
      <c r="J1992" s="176"/>
      <c r="K1992" s="277"/>
      <c r="L1992" s="281"/>
      <c r="M1992" s="210"/>
      <c r="N1992" s="210"/>
    </row>
    <row r="1993" spans="1:14">
      <c r="A1993" s="282"/>
      <c r="B1993" s="175"/>
      <c r="C1993" s="175"/>
      <c r="D1993" s="175"/>
      <c r="E1993" s="175"/>
      <c r="F1993" s="175"/>
      <c r="G1993" s="176"/>
      <c r="H1993" s="176"/>
      <c r="I1993" s="175"/>
      <c r="J1993" s="176"/>
      <c r="K1993" s="277"/>
      <c r="L1993" s="281"/>
      <c r="M1993" s="210"/>
      <c r="N1993" s="210"/>
    </row>
    <row r="1994" spans="1:14">
      <c r="A1994" s="282"/>
      <c r="B1994" s="175"/>
      <c r="C1994" s="175"/>
      <c r="D1994" s="175"/>
      <c r="E1994" s="175"/>
      <c r="F1994" s="175"/>
      <c r="G1994" s="176"/>
      <c r="H1994" s="176"/>
      <c r="I1994" s="175"/>
      <c r="J1994" s="176"/>
      <c r="K1994" s="277"/>
      <c r="L1994" s="281"/>
      <c r="M1994" s="210"/>
      <c r="N1994" s="210"/>
    </row>
    <row r="1995" spans="1:14">
      <c r="A1995" s="282"/>
      <c r="B1995" s="175"/>
      <c r="C1995" s="175"/>
      <c r="D1995" s="175"/>
      <c r="E1995" s="175"/>
      <c r="F1995" s="175"/>
      <c r="G1995" s="176"/>
      <c r="H1995" s="176"/>
      <c r="I1995" s="175"/>
      <c r="J1995" s="176"/>
      <c r="K1995" s="277"/>
      <c r="L1995" s="281"/>
      <c r="M1995" s="210"/>
      <c r="N1995" s="210"/>
    </row>
    <row r="1996" spans="1:14">
      <c r="A1996" s="282"/>
      <c r="B1996" s="175"/>
      <c r="C1996" s="175"/>
      <c r="D1996" s="175"/>
      <c r="E1996" s="175"/>
      <c r="F1996" s="175"/>
      <c r="G1996" s="176"/>
      <c r="H1996" s="176"/>
      <c r="I1996" s="175"/>
      <c r="J1996" s="176"/>
      <c r="K1996" s="277"/>
      <c r="L1996" s="281"/>
      <c r="M1996" s="210"/>
      <c r="N1996" s="210"/>
    </row>
    <row r="1997" spans="1:14">
      <c r="A1997" s="282"/>
      <c r="B1997" s="175"/>
      <c r="C1997" s="175"/>
      <c r="D1997" s="175"/>
      <c r="E1997" s="175"/>
      <c r="F1997" s="175"/>
      <c r="G1997" s="176"/>
      <c r="H1997" s="176"/>
      <c r="I1997" s="175"/>
      <c r="J1997" s="176"/>
      <c r="K1997" s="277"/>
      <c r="L1997" s="281"/>
      <c r="M1997" s="210"/>
      <c r="N1997" s="210"/>
    </row>
    <row r="1998" spans="1:14" ht="15" thickBot="1">
      <c r="A1998" s="280"/>
      <c r="B1998" s="279"/>
      <c r="C1998" s="279"/>
      <c r="D1998" s="279"/>
      <c r="E1998" s="279"/>
      <c r="F1998" s="279"/>
      <c r="G1998" s="278"/>
      <c r="H1998" s="278"/>
      <c r="I1998" s="175"/>
      <c r="J1998" s="176"/>
      <c r="K1998" s="277"/>
      <c r="L1998" s="276"/>
      <c r="M1998" s="210"/>
      <c r="N1998" s="210"/>
    </row>
  </sheetData>
  <sheetProtection selectLockedCells="1"/>
  <autoFilter ref="A2:N107"/>
  <dataValidations count="5">
    <dataValidation type="list" allowBlank="1" showInputMessage="1" showErrorMessage="1" sqref="L3:L1998">
      <formula1>Mois_de_cloture</formula1>
    </dataValidation>
    <dataValidation type="list" allowBlank="1" showInputMessage="1" showErrorMessage="1" sqref="J3:J1998">
      <formula1>CA_du_clients</formula1>
    </dataValidation>
    <dataValidation type="list" allowBlank="1" showInputMessage="1" showErrorMessage="1" sqref="H3:H1998">
      <formula1>ANNEE</formula1>
    </dataValidation>
    <dataValidation type="list" allowBlank="1" showInputMessage="1" showErrorMessage="1" sqref="G3:G1998">
      <formula1>ACTIVITE</formula1>
    </dataValidation>
    <dataValidation type="list" allowBlank="1" showInputMessage="1" showErrorMessage="1" sqref="A3:A1998">
      <formula1>Entite</formula1>
    </dataValidation>
  </dataValidations>
  <pageMargins left="0.7" right="0.7" top="0.75" bottom="0.75" header="0.3" footer="0.3"/>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3"/>
  <sheetViews>
    <sheetView showGridLines="0" zoomScale="70" zoomScaleNormal="70" workbookViewId="0">
      <selection activeCell="H26" sqref="H26"/>
    </sheetView>
  </sheetViews>
  <sheetFormatPr baseColWidth="10" defaultRowHeight="14.4"/>
  <cols>
    <col min="1" max="1" width="12.33203125" style="172" bestFit="1" customWidth="1"/>
    <col min="2" max="2" width="60.33203125" style="172" bestFit="1" customWidth="1"/>
    <col min="3" max="4" width="18.88671875" style="172" bestFit="1" customWidth="1"/>
    <col min="5" max="5" width="15.88671875" style="219" bestFit="1" customWidth="1"/>
    <col min="6" max="6" width="30.33203125" style="172" bestFit="1" customWidth="1"/>
    <col min="7" max="7" width="71.109375" style="172" bestFit="1" customWidth="1"/>
    <col min="8" max="8" width="44.44140625" style="172" bestFit="1" customWidth="1"/>
    <col min="9" max="9" width="18.33203125" style="172" bestFit="1" customWidth="1"/>
    <col min="10" max="10" width="42.33203125" style="172" bestFit="1" customWidth="1"/>
    <col min="11" max="11" width="11.5546875" style="219" customWidth="1"/>
    <col min="12" max="12" width="17.109375" style="172" bestFit="1" customWidth="1"/>
    <col min="13" max="13" width="49.6640625" style="172" bestFit="1" customWidth="1"/>
    <col min="14" max="14" width="13.88671875" style="172" bestFit="1" customWidth="1"/>
    <col min="15" max="17" width="0" style="172" hidden="1" customWidth="1"/>
    <col min="18" max="256" width="11.44140625" style="172"/>
    <col min="257" max="257" width="12.33203125" style="172" bestFit="1" customWidth="1"/>
    <col min="258" max="258" width="60.33203125" style="172" bestFit="1" customWidth="1"/>
    <col min="259" max="260" width="11.44140625" style="172"/>
    <col min="261" max="261" width="11.5546875" style="172" customWidth="1"/>
    <col min="262" max="262" width="20.88671875" style="172" bestFit="1" customWidth="1"/>
    <col min="263" max="263" width="71.109375" style="172" bestFit="1" customWidth="1"/>
    <col min="264" max="264" width="44.44140625" style="172" bestFit="1" customWidth="1"/>
    <col min="265" max="265" width="18.33203125" style="172" bestFit="1" customWidth="1"/>
    <col min="266" max="266" width="42.33203125" style="172" bestFit="1" customWidth="1"/>
    <col min="267" max="267" width="11.5546875" style="172" customWidth="1"/>
    <col min="268" max="268" width="17.109375" style="172" bestFit="1" customWidth="1"/>
    <col min="269" max="269" width="49.6640625" style="172" bestFit="1" customWidth="1"/>
    <col min="270" max="270" width="13.88671875" style="172" bestFit="1" customWidth="1"/>
    <col min="271" max="273" width="0" style="172" hidden="1" customWidth="1"/>
    <col min="274" max="512" width="11.44140625" style="172"/>
    <col min="513" max="513" width="12.33203125" style="172" bestFit="1" customWidth="1"/>
    <col min="514" max="514" width="60.33203125" style="172" bestFit="1" customWidth="1"/>
    <col min="515" max="516" width="11.44140625" style="172"/>
    <col min="517" max="517" width="11.5546875" style="172" customWidth="1"/>
    <col min="518" max="518" width="20.88671875" style="172" bestFit="1" customWidth="1"/>
    <col min="519" max="519" width="71.109375" style="172" bestFit="1" customWidth="1"/>
    <col min="520" max="520" width="44.44140625" style="172" bestFit="1" customWidth="1"/>
    <col min="521" max="521" width="18.33203125" style="172" bestFit="1" customWidth="1"/>
    <col min="522" max="522" width="42.33203125" style="172" bestFit="1" customWidth="1"/>
    <col min="523" max="523" width="11.5546875" style="172" customWidth="1"/>
    <col min="524" max="524" width="17.109375" style="172" bestFit="1" customWidth="1"/>
    <col min="525" max="525" width="49.6640625" style="172" bestFit="1" customWidth="1"/>
    <col min="526" max="526" width="13.88671875" style="172" bestFit="1" customWidth="1"/>
    <col min="527" max="529" width="0" style="172" hidden="1" customWidth="1"/>
    <col min="530" max="768" width="11.44140625" style="172"/>
    <col min="769" max="769" width="12.33203125" style="172" bestFit="1" customWidth="1"/>
    <col min="770" max="770" width="60.33203125" style="172" bestFit="1" customWidth="1"/>
    <col min="771" max="772" width="11.44140625" style="172"/>
    <col min="773" max="773" width="11.5546875" style="172" customWidth="1"/>
    <col min="774" max="774" width="20.88671875" style="172" bestFit="1" customWidth="1"/>
    <col min="775" max="775" width="71.109375" style="172" bestFit="1" customWidth="1"/>
    <col min="776" max="776" width="44.44140625" style="172" bestFit="1" customWidth="1"/>
    <col min="777" max="777" width="18.33203125" style="172" bestFit="1" customWidth="1"/>
    <col min="778" max="778" width="42.33203125" style="172" bestFit="1" customWidth="1"/>
    <col min="779" max="779" width="11.5546875" style="172" customWidth="1"/>
    <col min="780" max="780" width="17.109375" style="172" bestFit="1" customWidth="1"/>
    <col min="781" max="781" width="49.6640625" style="172" bestFit="1" customWidth="1"/>
    <col min="782" max="782" width="13.88671875" style="172" bestFit="1" customWidth="1"/>
    <col min="783" max="785" width="0" style="172" hidden="1" customWidth="1"/>
    <col min="786" max="1024" width="11.44140625" style="172"/>
    <col min="1025" max="1025" width="12.33203125" style="172" bestFit="1" customWidth="1"/>
    <col min="1026" max="1026" width="60.33203125" style="172" bestFit="1" customWidth="1"/>
    <col min="1027" max="1028" width="11.44140625" style="172"/>
    <col min="1029" max="1029" width="11.5546875" style="172" customWidth="1"/>
    <col min="1030" max="1030" width="20.88671875" style="172" bestFit="1" customWidth="1"/>
    <col min="1031" max="1031" width="71.109375" style="172" bestFit="1" customWidth="1"/>
    <col min="1032" max="1032" width="44.44140625" style="172" bestFit="1" customWidth="1"/>
    <col min="1033" max="1033" width="18.33203125" style="172" bestFit="1" customWidth="1"/>
    <col min="1034" max="1034" width="42.33203125" style="172" bestFit="1" customWidth="1"/>
    <col min="1035" max="1035" width="11.5546875" style="172" customWidth="1"/>
    <col min="1036" max="1036" width="17.109375" style="172" bestFit="1" customWidth="1"/>
    <col min="1037" max="1037" width="49.6640625" style="172" bestFit="1" customWidth="1"/>
    <col min="1038" max="1038" width="13.88671875" style="172" bestFit="1" customWidth="1"/>
    <col min="1039" max="1041" width="0" style="172" hidden="1" customWidth="1"/>
    <col min="1042" max="1280" width="11.44140625" style="172"/>
    <col min="1281" max="1281" width="12.33203125" style="172" bestFit="1" customWidth="1"/>
    <col min="1282" max="1282" width="60.33203125" style="172" bestFit="1" customWidth="1"/>
    <col min="1283" max="1284" width="11.44140625" style="172"/>
    <col min="1285" max="1285" width="11.5546875" style="172" customWidth="1"/>
    <col min="1286" max="1286" width="20.88671875" style="172" bestFit="1" customWidth="1"/>
    <col min="1287" max="1287" width="71.109375" style="172" bestFit="1" customWidth="1"/>
    <col min="1288" max="1288" width="44.44140625" style="172" bestFit="1" customWidth="1"/>
    <col min="1289" max="1289" width="18.33203125" style="172" bestFit="1" customWidth="1"/>
    <col min="1290" max="1290" width="42.33203125" style="172" bestFit="1" customWidth="1"/>
    <col min="1291" max="1291" width="11.5546875" style="172" customWidth="1"/>
    <col min="1292" max="1292" width="17.109375" style="172" bestFit="1" customWidth="1"/>
    <col min="1293" max="1293" width="49.6640625" style="172" bestFit="1" customWidth="1"/>
    <col min="1294" max="1294" width="13.88671875" style="172" bestFit="1" customWidth="1"/>
    <col min="1295" max="1297" width="0" style="172" hidden="1" customWidth="1"/>
    <col min="1298" max="1536" width="11.44140625" style="172"/>
    <col min="1537" max="1537" width="12.33203125" style="172" bestFit="1" customWidth="1"/>
    <col min="1538" max="1538" width="60.33203125" style="172" bestFit="1" customWidth="1"/>
    <col min="1539" max="1540" width="11.44140625" style="172"/>
    <col min="1541" max="1541" width="11.5546875" style="172" customWidth="1"/>
    <col min="1542" max="1542" width="20.88671875" style="172" bestFit="1" customWidth="1"/>
    <col min="1543" max="1543" width="71.109375" style="172" bestFit="1" customWidth="1"/>
    <col min="1544" max="1544" width="44.44140625" style="172" bestFit="1" customWidth="1"/>
    <col min="1545" max="1545" width="18.33203125" style="172" bestFit="1" customWidth="1"/>
    <col min="1546" max="1546" width="42.33203125" style="172" bestFit="1" customWidth="1"/>
    <col min="1547" max="1547" width="11.5546875" style="172" customWidth="1"/>
    <col min="1548" max="1548" width="17.109375" style="172" bestFit="1" customWidth="1"/>
    <col min="1549" max="1549" width="49.6640625" style="172" bestFit="1" customWidth="1"/>
    <col min="1550" max="1550" width="13.88671875" style="172" bestFit="1" customWidth="1"/>
    <col min="1551" max="1553" width="0" style="172" hidden="1" customWidth="1"/>
    <col min="1554" max="1792" width="11.44140625" style="172"/>
    <col min="1793" max="1793" width="12.33203125" style="172" bestFit="1" customWidth="1"/>
    <col min="1794" max="1794" width="60.33203125" style="172" bestFit="1" customWidth="1"/>
    <col min="1795" max="1796" width="11.44140625" style="172"/>
    <col min="1797" max="1797" width="11.5546875" style="172" customWidth="1"/>
    <col min="1798" max="1798" width="20.88671875" style="172" bestFit="1" customWidth="1"/>
    <col min="1799" max="1799" width="71.109375" style="172" bestFit="1" customWidth="1"/>
    <col min="1800" max="1800" width="44.44140625" style="172" bestFit="1" customWidth="1"/>
    <col min="1801" max="1801" width="18.33203125" style="172" bestFit="1" customWidth="1"/>
    <col min="1802" max="1802" width="42.33203125" style="172" bestFit="1" customWidth="1"/>
    <col min="1803" max="1803" width="11.5546875" style="172" customWidth="1"/>
    <col min="1804" max="1804" width="17.109375" style="172" bestFit="1" customWidth="1"/>
    <col min="1805" max="1805" width="49.6640625" style="172" bestFit="1" customWidth="1"/>
    <col min="1806" max="1806" width="13.88671875" style="172" bestFit="1" customWidth="1"/>
    <col min="1807" max="1809" width="0" style="172" hidden="1" customWidth="1"/>
    <col min="1810" max="2048" width="11.44140625" style="172"/>
    <col min="2049" max="2049" width="12.33203125" style="172" bestFit="1" customWidth="1"/>
    <col min="2050" max="2050" width="60.33203125" style="172" bestFit="1" customWidth="1"/>
    <col min="2051" max="2052" width="11.44140625" style="172"/>
    <col min="2053" max="2053" width="11.5546875" style="172" customWidth="1"/>
    <col min="2054" max="2054" width="20.88671875" style="172" bestFit="1" customWidth="1"/>
    <col min="2055" max="2055" width="71.109375" style="172" bestFit="1" customWidth="1"/>
    <col min="2056" max="2056" width="44.44140625" style="172" bestFit="1" customWidth="1"/>
    <col min="2057" max="2057" width="18.33203125" style="172" bestFit="1" customWidth="1"/>
    <col min="2058" max="2058" width="42.33203125" style="172" bestFit="1" customWidth="1"/>
    <col min="2059" max="2059" width="11.5546875" style="172" customWidth="1"/>
    <col min="2060" max="2060" width="17.109375" style="172" bestFit="1" customWidth="1"/>
    <col min="2061" max="2061" width="49.6640625" style="172" bestFit="1" customWidth="1"/>
    <col min="2062" max="2062" width="13.88671875" style="172" bestFit="1" customWidth="1"/>
    <col min="2063" max="2065" width="0" style="172" hidden="1" customWidth="1"/>
    <col min="2066" max="2304" width="11.44140625" style="172"/>
    <col min="2305" max="2305" width="12.33203125" style="172" bestFit="1" customWidth="1"/>
    <col min="2306" max="2306" width="60.33203125" style="172" bestFit="1" customWidth="1"/>
    <col min="2307" max="2308" width="11.44140625" style="172"/>
    <col min="2309" max="2309" width="11.5546875" style="172" customWidth="1"/>
    <col min="2310" max="2310" width="20.88671875" style="172" bestFit="1" customWidth="1"/>
    <col min="2311" max="2311" width="71.109375" style="172" bestFit="1" customWidth="1"/>
    <col min="2312" max="2312" width="44.44140625" style="172" bestFit="1" customWidth="1"/>
    <col min="2313" max="2313" width="18.33203125" style="172" bestFit="1" customWidth="1"/>
    <col min="2314" max="2314" width="42.33203125" style="172" bestFit="1" customWidth="1"/>
    <col min="2315" max="2315" width="11.5546875" style="172" customWidth="1"/>
    <col min="2316" max="2316" width="17.109375" style="172" bestFit="1" customWidth="1"/>
    <col min="2317" max="2317" width="49.6640625" style="172" bestFit="1" customWidth="1"/>
    <col min="2318" max="2318" width="13.88671875" style="172" bestFit="1" customWidth="1"/>
    <col min="2319" max="2321" width="0" style="172" hidden="1" customWidth="1"/>
    <col min="2322" max="2560" width="11.44140625" style="172"/>
    <col min="2561" max="2561" width="12.33203125" style="172" bestFit="1" customWidth="1"/>
    <col min="2562" max="2562" width="60.33203125" style="172" bestFit="1" customWidth="1"/>
    <col min="2563" max="2564" width="11.44140625" style="172"/>
    <col min="2565" max="2565" width="11.5546875" style="172" customWidth="1"/>
    <col min="2566" max="2566" width="20.88671875" style="172" bestFit="1" customWidth="1"/>
    <col min="2567" max="2567" width="71.109375" style="172" bestFit="1" customWidth="1"/>
    <col min="2568" max="2568" width="44.44140625" style="172" bestFit="1" customWidth="1"/>
    <col min="2569" max="2569" width="18.33203125" style="172" bestFit="1" customWidth="1"/>
    <col min="2570" max="2570" width="42.33203125" style="172" bestFit="1" customWidth="1"/>
    <col min="2571" max="2571" width="11.5546875" style="172" customWidth="1"/>
    <col min="2572" max="2572" width="17.109375" style="172" bestFit="1" customWidth="1"/>
    <col min="2573" max="2573" width="49.6640625" style="172" bestFit="1" customWidth="1"/>
    <col min="2574" max="2574" width="13.88671875" style="172" bestFit="1" customWidth="1"/>
    <col min="2575" max="2577" width="0" style="172" hidden="1" customWidth="1"/>
    <col min="2578" max="2816" width="11.44140625" style="172"/>
    <col min="2817" max="2817" width="12.33203125" style="172" bestFit="1" customWidth="1"/>
    <col min="2818" max="2818" width="60.33203125" style="172" bestFit="1" customWidth="1"/>
    <col min="2819" max="2820" width="11.44140625" style="172"/>
    <col min="2821" max="2821" width="11.5546875" style="172" customWidth="1"/>
    <col min="2822" max="2822" width="20.88671875" style="172" bestFit="1" customWidth="1"/>
    <col min="2823" max="2823" width="71.109375" style="172" bestFit="1" customWidth="1"/>
    <col min="2824" max="2824" width="44.44140625" style="172" bestFit="1" customWidth="1"/>
    <col min="2825" max="2825" width="18.33203125" style="172" bestFit="1" customWidth="1"/>
    <col min="2826" max="2826" width="42.33203125" style="172" bestFit="1" customWidth="1"/>
    <col min="2827" max="2827" width="11.5546875" style="172" customWidth="1"/>
    <col min="2828" max="2828" width="17.109375" style="172" bestFit="1" customWidth="1"/>
    <col min="2829" max="2829" width="49.6640625" style="172" bestFit="1" customWidth="1"/>
    <col min="2830" max="2830" width="13.88671875" style="172" bestFit="1" customWidth="1"/>
    <col min="2831" max="2833" width="0" style="172" hidden="1" customWidth="1"/>
    <col min="2834" max="3072" width="11.44140625" style="172"/>
    <col min="3073" max="3073" width="12.33203125" style="172" bestFit="1" customWidth="1"/>
    <col min="3074" max="3074" width="60.33203125" style="172" bestFit="1" customWidth="1"/>
    <col min="3075" max="3076" width="11.44140625" style="172"/>
    <col min="3077" max="3077" width="11.5546875" style="172" customWidth="1"/>
    <col min="3078" max="3078" width="20.88671875" style="172" bestFit="1" customWidth="1"/>
    <col min="3079" max="3079" width="71.109375" style="172" bestFit="1" customWidth="1"/>
    <col min="3080" max="3080" width="44.44140625" style="172" bestFit="1" customWidth="1"/>
    <col min="3081" max="3081" width="18.33203125" style="172" bestFit="1" customWidth="1"/>
    <col min="3082" max="3082" width="42.33203125" style="172" bestFit="1" customWidth="1"/>
    <col min="3083" max="3083" width="11.5546875" style="172" customWidth="1"/>
    <col min="3084" max="3084" width="17.109375" style="172" bestFit="1" customWidth="1"/>
    <col min="3085" max="3085" width="49.6640625" style="172" bestFit="1" customWidth="1"/>
    <col min="3086" max="3086" width="13.88671875" style="172" bestFit="1" customWidth="1"/>
    <col min="3087" max="3089" width="0" style="172" hidden="1" customWidth="1"/>
    <col min="3090" max="3328" width="11.44140625" style="172"/>
    <col min="3329" max="3329" width="12.33203125" style="172" bestFit="1" customWidth="1"/>
    <col min="3330" max="3330" width="60.33203125" style="172" bestFit="1" customWidth="1"/>
    <col min="3331" max="3332" width="11.44140625" style="172"/>
    <col min="3333" max="3333" width="11.5546875" style="172" customWidth="1"/>
    <col min="3334" max="3334" width="20.88671875" style="172" bestFit="1" customWidth="1"/>
    <col min="3335" max="3335" width="71.109375" style="172" bestFit="1" customWidth="1"/>
    <col min="3336" max="3336" width="44.44140625" style="172" bestFit="1" customWidth="1"/>
    <col min="3337" max="3337" width="18.33203125" style="172" bestFit="1" customWidth="1"/>
    <col min="3338" max="3338" width="42.33203125" style="172" bestFit="1" customWidth="1"/>
    <col min="3339" max="3339" width="11.5546875" style="172" customWidth="1"/>
    <col min="3340" max="3340" width="17.109375" style="172" bestFit="1" customWidth="1"/>
    <col min="3341" max="3341" width="49.6640625" style="172" bestFit="1" customWidth="1"/>
    <col min="3342" max="3342" width="13.88671875" style="172" bestFit="1" customWidth="1"/>
    <col min="3343" max="3345" width="0" style="172" hidden="1" customWidth="1"/>
    <col min="3346" max="3584" width="11.44140625" style="172"/>
    <col min="3585" max="3585" width="12.33203125" style="172" bestFit="1" customWidth="1"/>
    <col min="3586" max="3586" width="60.33203125" style="172" bestFit="1" customWidth="1"/>
    <col min="3587" max="3588" width="11.44140625" style="172"/>
    <col min="3589" max="3589" width="11.5546875" style="172" customWidth="1"/>
    <col min="3590" max="3590" width="20.88671875" style="172" bestFit="1" customWidth="1"/>
    <col min="3591" max="3591" width="71.109375" style="172" bestFit="1" customWidth="1"/>
    <col min="3592" max="3592" width="44.44140625" style="172" bestFit="1" customWidth="1"/>
    <col min="3593" max="3593" width="18.33203125" style="172" bestFit="1" customWidth="1"/>
    <col min="3594" max="3594" width="42.33203125" style="172" bestFit="1" customWidth="1"/>
    <col min="3595" max="3595" width="11.5546875" style="172" customWidth="1"/>
    <col min="3596" max="3596" width="17.109375" style="172" bestFit="1" customWidth="1"/>
    <col min="3597" max="3597" width="49.6640625" style="172" bestFit="1" customWidth="1"/>
    <col min="3598" max="3598" width="13.88671875" style="172" bestFit="1" customWidth="1"/>
    <col min="3599" max="3601" width="0" style="172" hidden="1" customWidth="1"/>
    <col min="3602" max="3840" width="11.44140625" style="172"/>
    <col min="3841" max="3841" width="12.33203125" style="172" bestFit="1" customWidth="1"/>
    <col min="3842" max="3842" width="60.33203125" style="172" bestFit="1" customWidth="1"/>
    <col min="3843" max="3844" width="11.44140625" style="172"/>
    <col min="3845" max="3845" width="11.5546875" style="172" customWidth="1"/>
    <col min="3846" max="3846" width="20.88671875" style="172" bestFit="1" customWidth="1"/>
    <col min="3847" max="3847" width="71.109375" style="172" bestFit="1" customWidth="1"/>
    <col min="3848" max="3848" width="44.44140625" style="172" bestFit="1" customWidth="1"/>
    <col min="3849" max="3849" width="18.33203125" style="172" bestFit="1" customWidth="1"/>
    <col min="3850" max="3850" width="42.33203125" style="172" bestFit="1" customWidth="1"/>
    <col min="3851" max="3851" width="11.5546875" style="172" customWidth="1"/>
    <col min="3852" max="3852" width="17.109375" style="172" bestFit="1" customWidth="1"/>
    <col min="3853" max="3853" width="49.6640625" style="172" bestFit="1" customWidth="1"/>
    <col min="3854" max="3854" width="13.88671875" style="172" bestFit="1" customWidth="1"/>
    <col min="3855" max="3857" width="0" style="172" hidden="1" customWidth="1"/>
    <col min="3858" max="4096" width="11.44140625" style="172"/>
    <col min="4097" max="4097" width="12.33203125" style="172" bestFit="1" customWidth="1"/>
    <col min="4098" max="4098" width="60.33203125" style="172" bestFit="1" customWidth="1"/>
    <col min="4099" max="4100" width="11.44140625" style="172"/>
    <col min="4101" max="4101" width="11.5546875" style="172" customWidth="1"/>
    <col min="4102" max="4102" width="20.88671875" style="172" bestFit="1" customWidth="1"/>
    <col min="4103" max="4103" width="71.109375" style="172" bestFit="1" customWidth="1"/>
    <col min="4104" max="4104" width="44.44140625" style="172" bestFit="1" customWidth="1"/>
    <col min="4105" max="4105" width="18.33203125" style="172" bestFit="1" customWidth="1"/>
    <col min="4106" max="4106" width="42.33203125" style="172" bestFit="1" customWidth="1"/>
    <col min="4107" max="4107" width="11.5546875" style="172" customWidth="1"/>
    <col min="4108" max="4108" width="17.109375" style="172" bestFit="1" customWidth="1"/>
    <col min="4109" max="4109" width="49.6640625" style="172" bestFit="1" customWidth="1"/>
    <col min="4110" max="4110" width="13.88671875" style="172" bestFit="1" customWidth="1"/>
    <col min="4111" max="4113" width="0" style="172" hidden="1" customWidth="1"/>
    <col min="4114" max="4352" width="11.44140625" style="172"/>
    <col min="4353" max="4353" width="12.33203125" style="172" bestFit="1" customWidth="1"/>
    <col min="4354" max="4354" width="60.33203125" style="172" bestFit="1" customWidth="1"/>
    <col min="4355" max="4356" width="11.44140625" style="172"/>
    <col min="4357" max="4357" width="11.5546875" style="172" customWidth="1"/>
    <col min="4358" max="4358" width="20.88671875" style="172" bestFit="1" customWidth="1"/>
    <col min="4359" max="4359" width="71.109375" style="172" bestFit="1" customWidth="1"/>
    <col min="4360" max="4360" width="44.44140625" style="172" bestFit="1" customWidth="1"/>
    <col min="4361" max="4361" width="18.33203125" style="172" bestFit="1" customWidth="1"/>
    <col min="4362" max="4362" width="42.33203125" style="172" bestFit="1" customWidth="1"/>
    <col min="4363" max="4363" width="11.5546875" style="172" customWidth="1"/>
    <col min="4364" max="4364" width="17.109375" style="172" bestFit="1" customWidth="1"/>
    <col min="4365" max="4365" width="49.6640625" style="172" bestFit="1" customWidth="1"/>
    <col min="4366" max="4366" width="13.88671875" style="172" bestFit="1" customWidth="1"/>
    <col min="4367" max="4369" width="0" style="172" hidden="1" customWidth="1"/>
    <col min="4370" max="4608" width="11.44140625" style="172"/>
    <col min="4609" max="4609" width="12.33203125" style="172" bestFit="1" customWidth="1"/>
    <col min="4610" max="4610" width="60.33203125" style="172" bestFit="1" customWidth="1"/>
    <col min="4611" max="4612" width="11.44140625" style="172"/>
    <col min="4613" max="4613" width="11.5546875" style="172" customWidth="1"/>
    <col min="4614" max="4614" width="20.88671875" style="172" bestFit="1" customWidth="1"/>
    <col min="4615" max="4615" width="71.109375" style="172" bestFit="1" customWidth="1"/>
    <col min="4616" max="4616" width="44.44140625" style="172" bestFit="1" customWidth="1"/>
    <col min="4617" max="4617" width="18.33203125" style="172" bestFit="1" customWidth="1"/>
    <col min="4618" max="4618" width="42.33203125" style="172" bestFit="1" customWidth="1"/>
    <col min="4619" max="4619" width="11.5546875" style="172" customWidth="1"/>
    <col min="4620" max="4620" width="17.109375" style="172" bestFit="1" customWidth="1"/>
    <col min="4621" max="4621" width="49.6640625" style="172" bestFit="1" customWidth="1"/>
    <col min="4622" max="4622" width="13.88671875" style="172" bestFit="1" customWidth="1"/>
    <col min="4623" max="4625" width="0" style="172" hidden="1" customWidth="1"/>
    <col min="4626" max="4864" width="11.44140625" style="172"/>
    <col min="4865" max="4865" width="12.33203125" style="172" bestFit="1" customWidth="1"/>
    <col min="4866" max="4866" width="60.33203125" style="172" bestFit="1" customWidth="1"/>
    <col min="4867" max="4868" width="11.44140625" style="172"/>
    <col min="4869" max="4869" width="11.5546875" style="172" customWidth="1"/>
    <col min="4870" max="4870" width="20.88671875" style="172" bestFit="1" customWidth="1"/>
    <col min="4871" max="4871" width="71.109375" style="172" bestFit="1" customWidth="1"/>
    <col min="4872" max="4872" width="44.44140625" style="172" bestFit="1" customWidth="1"/>
    <col min="4873" max="4873" width="18.33203125" style="172" bestFit="1" customWidth="1"/>
    <col min="4874" max="4874" width="42.33203125" style="172" bestFit="1" customWidth="1"/>
    <col min="4875" max="4875" width="11.5546875" style="172" customWidth="1"/>
    <col min="4876" max="4876" width="17.109375" style="172" bestFit="1" customWidth="1"/>
    <col min="4877" max="4877" width="49.6640625" style="172" bestFit="1" customWidth="1"/>
    <col min="4878" max="4878" width="13.88671875" style="172" bestFit="1" customWidth="1"/>
    <col min="4879" max="4881" width="0" style="172" hidden="1" customWidth="1"/>
    <col min="4882" max="5120" width="11.44140625" style="172"/>
    <col min="5121" max="5121" width="12.33203125" style="172" bestFit="1" customWidth="1"/>
    <col min="5122" max="5122" width="60.33203125" style="172" bestFit="1" customWidth="1"/>
    <col min="5123" max="5124" width="11.44140625" style="172"/>
    <col min="5125" max="5125" width="11.5546875" style="172" customWidth="1"/>
    <col min="5126" max="5126" width="20.88671875" style="172" bestFit="1" customWidth="1"/>
    <col min="5127" max="5127" width="71.109375" style="172" bestFit="1" customWidth="1"/>
    <col min="5128" max="5128" width="44.44140625" style="172" bestFit="1" customWidth="1"/>
    <col min="5129" max="5129" width="18.33203125" style="172" bestFit="1" customWidth="1"/>
    <col min="5130" max="5130" width="42.33203125" style="172" bestFit="1" customWidth="1"/>
    <col min="5131" max="5131" width="11.5546875" style="172" customWidth="1"/>
    <col min="5132" max="5132" width="17.109375" style="172" bestFit="1" customWidth="1"/>
    <col min="5133" max="5133" width="49.6640625" style="172" bestFit="1" customWidth="1"/>
    <col min="5134" max="5134" width="13.88671875" style="172" bestFit="1" customWidth="1"/>
    <col min="5135" max="5137" width="0" style="172" hidden="1" customWidth="1"/>
    <col min="5138" max="5376" width="11.44140625" style="172"/>
    <col min="5377" max="5377" width="12.33203125" style="172" bestFit="1" customWidth="1"/>
    <col min="5378" max="5378" width="60.33203125" style="172" bestFit="1" customWidth="1"/>
    <col min="5379" max="5380" width="11.44140625" style="172"/>
    <col min="5381" max="5381" width="11.5546875" style="172" customWidth="1"/>
    <col min="5382" max="5382" width="20.88671875" style="172" bestFit="1" customWidth="1"/>
    <col min="5383" max="5383" width="71.109375" style="172" bestFit="1" customWidth="1"/>
    <col min="5384" max="5384" width="44.44140625" style="172" bestFit="1" customWidth="1"/>
    <col min="5385" max="5385" width="18.33203125" style="172" bestFit="1" customWidth="1"/>
    <col min="5386" max="5386" width="42.33203125" style="172" bestFit="1" customWidth="1"/>
    <col min="5387" max="5387" width="11.5546875" style="172" customWidth="1"/>
    <col min="5388" max="5388" width="17.109375" style="172" bestFit="1" customWidth="1"/>
    <col min="5389" max="5389" width="49.6640625" style="172" bestFit="1" customWidth="1"/>
    <col min="5390" max="5390" width="13.88671875" style="172" bestFit="1" customWidth="1"/>
    <col min="5391" max="5393" width="0" style="172" hidden="1" customWidth="1"/>
    <col min="5394" max="5632" width="11.44140625" style="172"/>
    <col min="5633" max="5633" width="12.33203125" style="172" bestFit="1" customWidth="1"/>
    <col min="5634" max="5634" width="60.33203125" style="172" bestFit="1" customWidth="1"/>
    <col min="5635" max="5636" width="11.44140625" style="172"/>
    <col min="5637" max="5637" width="11.5546875" style="172" customWidth="1"/>
    <col min="5638" max="5638" width="20.88671875" style="172" bestFit="1" customWidth="1"/>
    <col min="5639" max="5639" width="71.109375" style="172" bestFit="1" customWidth="1"/>
    <col min="5640" max="5640" width="44.44140625" style="172" bestFit="1" customWidth="1"/>
    <col min="5641" max="5641" width="18.33203125" style="172" bestFit="1" customWidth="1"/>
    <col min="5642" max="5642" width="42.33203125" style="172" bestFit="1" customWidth="1"/>
    <col min="5643" max="5643" width="11.5546875" style="172" customWidth="1"/>
    <col min="5644" max="5644" width="17.109375" style="172" bestFit="1" customWidth="1"/>
    <col min="5645" max="5645" width="49.6640625" style="172" bestFit="1" customWidth="1"/>
    <col min="5646" max="5646" width="13.88671875" style="172" bestFit="1" customWidth="1"/>
    <col min="5647" max="5649" width="0" style="172" hidden="1" customWidth="1"/>
    <col min="5650" max="5888" width="11.44140625" style="172"/>
    <col min="5889" max="5889" width="12.33203125" style="172" bestFit="1" customWidth="1"/>
    <col min="5890" max="5890" width="60.33203125" style="172" bestFit="1" customWidth="1"/>
    <col min="5891" max="5892" width="11.44140625" style="172"/>
    <col min="5893" max="5893" width="11.5546875" style="172" customWidth="1"/>
    <col min="5894" max="5894" width="20.88671875" style="172" bestFit="1" customWidth="1"/>
    <col min="5895" max="5895" width="71.109375" style="172" bestFit="1" customWidth="1"/>
    <col min="5896" max="5896" width="44.44140625" style="172" bestFit="1" customWidth="1"/>
    <col min="5897" max="5897" width="18.33203125" style="172" bestFit="1" customWidth="1"/>
    <col min="5898" max="5898" width="42.33203125" style="172" bestFit="1" customWidth="1"/>
    <col min="5899" max="5899" width="11.5546875" style="172" customWidth="1"/>
    <col min="5900" max="5900" width="17.109375" style="172" bestFit="1" customWidth="1"/>
    <col min="5901" max="5901" width="49.6640625" style="172" bestFit="1" customWidth="1"/>
    <col min="5902" max="5902" width="13.88671875" style="172" bestFit="1" customWidth="1"/>
    <col min="5903" max="5905" width="0" style="172" hidden="1" customWidth="1"/>
    <col min="5906" max="6144" width="11.44140625" style="172"/>
    <col min="6145" max="6145" width="12.33203125" style="172" bestFit="1" customWidth="1"/>
    <col min="6146" max="6146" width="60.33203125" style="172" bestFit="1" customWidth="1"/>
    <col min="6147" max="6148" width="11.44140625" style="172"/>
    <col min="6149" max="6149" width="11.5546875" style="172" customWidth="1"/>
    <col min="6150" max="6150" width="20.88671875" style="172" bestFit="1" customWidth="1"/>
    <col min="6151" max="6151" width="71.109375" style="172" bestFit="1" customWidth="1"/>
    <col min="6152" max="6152" width="44.44140625" style="172" bestFit="1" customWidth="1"/>
    <col min="6153" max="6153" width="18.33203125" style="172" bestFit="1" customWidth="1"/>
    <col min="6154" max="6154" width="42.33203125" style="172" bestFit="1" customWidth="1"/>
    <col min="6155" max="6155" width="11.5546875" style="172" customWidth="1"/>
    <col min="6156" max="6156" width="17.109375" style="172" bestFit="1" customWidth="1"/>
    <col min="6157" max="6157" width="49.6640625" style="172" bestFit="1" customWidth="1"/>
    <col min="6158" max="6158" width="13.88671875" style="172" bestFit="1" customWidth="1"/>
    <col min="6159" max="6161" width="0" style="172" hidden="1" customWidth="1"/>
    <col min="6162" max="6400" width="11.44140625" style="172"/>
    <col min="6401" max="6401" width="12.33203125" style="172" bestFit="1" customWidth="1"/>
    <col min="6402" max="6402" width="60.33203125" style="172" bestFit="1" customWidth="1"/>
    <col min="6403" max="6404" width="11.44140625" style="172"/>
    <col min="6405" max="6405" width="11.5546875" style="172" customWidth="1"/>
    <col min="6406" max="6406" width="20.88671875" style="172" bestFit="1" customWidth="1"/>
    <col min="6407" max="6407" width="71.109375" style="172" bestFit="1" customWidth="1"/>
    <col min="6408" max="6408" width="44.44140625" style="172" bestFit="1" customWidth="1"/>
    <col min="6409" max="6409" width="18.33203125" style="172" bestFit="1" customWidth="1"/>
    <col min="6410" max="6410" width="42.33203125" style="172" bestFit="1" customWidth="1"/>
    <col min="6411" max="6411" width="11.5546875" style="172" customWidth="1"/>
    <col min="6412" max="6412" width="17.109375" style="172" bestFit="1" customWidth="1"/>
    <col min="6413" max="6413" width="49.6640625" style="172" bestFit="1" customWidth="1"/>
    <col min="6414" max="6414" width="13.88671875" style="172" bestFit="1" customWidth="1"/>
    <col min="6415" max="6417" width="0" style="172" hidden="1" customWidth="1"/>
    <col min="6418" max="6656" width="11.44140625" style="172"/>
    <col min="6657" max="6657" width="12.33203125" style="172" bestFit="1" customWidth="1"/>
    <col min="6658" max="6658" width="60.33203125" style="172" bestFit="1" customWidth="1"/>
    <col min="6659" max="6660" width="11.44140625" style="172"/>
    <col min="6661" max="6661" width="11.5546875" style="172" customWidth="1"/>
    <col min="6662" max="6662" width="20.88671875" style="172" bestFit="1" customWidth="1"/>
    <col min="6663" max="6663" width="71.109375" style="172" bestFit="1" customWidth="1"/>
    <col min="6664" max="6664" width="44.44140625" style="172" bestFit="1" customWidth="1"/>
    <col min="6665" max="6665" width="18.33203125" style="172" bestFit="1" customWidth="1"/>
    <col min="6666" max="6666" width="42.33203125" style="172" bestFit="1" customWidth="1"/>
    <col min="6667" max="6667" width="11.5546875" style="172" customWidth="1"/>
    <col min="6668" max="6668" width="17.109375" style="172" bestFit="1" customWidth="1"/>
    <col min="6669" max="6669" width="49.6640625" style="172" bestFit="1" customWidth="1"/>
    <col min="6670" max="6670" width="13.88671875" style="172" bestFit="1" customWidth="1"/>
    <col min="6671" max="6673" width="0" style="172" hidden="1" customWidth="1"/>
    <col min="6674" max="6912" width="11.44140625" style="172"/>
    <col min="6913" max="6913" width="12.33203125" style="172" bestFit="1" customWidth="1"/>
    <col min="6914" max="6914" width="60.33203125" style="172" bestFit="1" customWidth="1"/>
    <col min="6915" max="6916" width="11.44140625" style="172"/>
    <col min="6917" max="6917" width="11.5546875" style="172" customWidth="1"/>
    <col min="6918" max="6918" width="20.88671875" style="172" bestFit="1" customWidth="1"/>
    <col min="6919" max="6919" width="71.109375" style="172" bestFit="1" customWidth="1"/>
    <col min="6920" max="6920" width="44.44140625" style="172" bestFit="1" customWidth="1"/>
    <col min="6921" max="6921" width="18.33203125" style="172" bestFit="1" customWidth="1"/>
    <col min="6922" max="6922" width="42.33203125" style="172" bestFit="1" customWidth="1"/>
    <col min="6923" max="6923" width="11.5546875" style="172" customWidth="1"/>
    <col min="6924" max="6924" width="17.109375" style="172" bestFit="1" customWidth="1"/>
    <col min="6925" max="6925" width="49.6640625" style="172" bestFit="1" customWidth="1"/>
    <col min="6926" max="6926" width="13.88671875" style="172" bestFit="1" customWidth="1"/>
    <col min="6927" max="6929" width="0" style="172" hidden="1" customWidth="1"/>
    <col min="6930" max="7168" width="11.44140625" style="172"/>
    <col min="7169" max="7169" width="12.33203125" style="172" bestFit="1" customWidth="1"/>
    <col min="7170" max="7170" width="60.33203125" style="172" bestFit="1" customWidth="1"/>
    <col min="7171" max="7172" width="11.44140625" style="172"/>
    <col min="7173" max="7173" width="11.5546875" style="172" customWidth="1"/>
    <col min="7174" max="7174" width="20.88671875" style="172" bestFit="1" customWidth="1"/>
    <col min="7175" max="7175" width="71.109375" style="172" bestFit="1" customWidth="1"/>
    <col min="7176" max="7176" width="44.44140625" style="172" bestFit="1" customWidth="1"/>
    <col min="7177" max="7177" width="18.33203125" style="172" bestFit="1" customWidth="1"/>
    <col min="7178" max="7178" width="42.33203125" style="172" bestFit="1" customWidth="1"/>
    <col min="7179" max="7179" width="11.5546875" style="172" customWidth="1"/>
    <col min="7180" max="7180" width="17.109375" style="172" bestFit="1" customWidth="1"/>
    <col min="7181" max="7181" width="49.6640625" style="172" bestFit="1" customWidth="1"/>
    <col min="7182" max="7182" width="13.88671875" style="172" bestFit="1" customWidth="1"/>
    <col min="7183" max="7185" width="0" style="172" hidden="1" customWidth="1"/>
    <col min="7186" max="7424" width="11.44140625" style="172"/>
    <col min="7425" max="7425" width="12.33203125" style="172" bestFit="1" customWidth="1"/>
    <col min="7426" max="7426" width="60.33203125" style="172" bestFit="1" customWidth="1"/>
    <col min="7427" max="7428" width="11.44140625" style="172"/>
    <col min="7429" max="7429" width="11.5546875" style="172" customWidth="1"/>
    <col min="7430" max="7430" width="20.88671875" style="172" bestFit="1" customWidth="1"/>
    <col min="7431" max="7431" width="71.109375" style="172" bestFit="1" customWidth="1"/>
    <col min="7432" max="7432" width="44.44140625" style="172" bestFit="1" customWidth="1"/>
    <col min="7433" max="7433" width="18.33203125" style="172" bestFit="1" customWidth="1"/>
    <col min="7434" max="7434" width="42.33203125" style="172" bestFit="1" customWidth="1"/>
    <col min="7435" max="7435" width="11.5546875" style="172" customWidth="1"/>
    <col min="7436" max="7436" width="17.109375" style="172" bestFit="1" customWidth="1"/>
    <col min="7437" max="7437" width="49.6640625" style="172" bestFit="1" customWidth="1"/>
    <col min="7438" max="7438" width="13.88671875" style="172" bestFit="1" customWidth="1"/>
    <col min="7439" max="7441" width="0" style="172" hidden="1" customWidth="1"/>
    <col min="7442" max="7680" width="11.44140625" style="172"/>
    <col min="7681" max="7681" width="12.33203125" style="172" bestFit="1" customWidth="1"/>
    <col min="7682" max="7682" width="60.33203125" style="172" bestFit="1" customWidth="1"/>
    <col min="7683" max="7684" width="11.44140625" style="172"/>
    <col min="7685" max="7685" width="11.5546875" style="172" customWidth="1"/>
    <col min="7686" max="7686" width="20.88671875" style="172" bestFit="1" customWidth="1"/>
    <col min="7687" max="7687" width="71.109375" style="172" bestFit="1" customWidth="1"/>
    <col min="7688" max="7688" width="44.44140625" style="172" bestFit="1" customWidth="1"/>
    <col min="7689" max="7689" width="18.33203125" style="172" bestFit="1" customWidth="1"/>
    <col min="7690" max="7690" width="42.33203125" style="172" bestFit="1" customWidth="1"/>
    <col min="7691" max="7691" width="11.5546875" style="172" customWidth="1"/>
    <col min="7692" max="7692" width="17.109375" style="172" bestFit="1" customWidth="1"/>
    <col min="7693" max="7693" width="49.6640625" style="172" bestFit="1" customWidth="1"/>
    <col min="7694" max="7694" width="13.88671875" style="172" bestFit="1" customWidth="1"/>
    <col min="7695" max="7697" width="0" style="172" hidden="1" customWidth="1"/>
    <col min="7698" max="7936" width="11.44140625" style="172"/>
    <col min="7937" max="7937" width="12.33203125" style="172" bestFit="1" customWidth="1"/>
    <col min="7938" max="7938" width="60.33203125" style="172" bestFit="1" customWidth="1"/>
    <col min="7939" max="7940" width="11.44140625" style="172"/>
    <col min="7941" max="7941" width="11.5546875" style="172" customWidth="1"/>
    <col min="7942" max="7942" width="20.88671875" style="172" bestFit="1" customWidth="1"/>
    <col min="7943" max="7943" width="71.109375" style="172" bestFit="1" customWidth="1"/>
    <col min="7944" max="7944" width="44.44140625" style="172" bestFit="1" customWidth="1"/>
    <col min="7945" max="7945" width="18.33203125" style="172" bestFit="1" customWidth="1"/>
    <col min="7946" max="7946" width="42.33203125" style="172" bestFit="1" customWidth="1"/>
    <col min="7947" max="7947" width="11.5546875" style="172" customWidth="1"/>
    <col min="7948" max="7948" width="17.109375" style="172" bestFit="1" customWidth="1"/>
    <col min="7949" max="7949" width="49.6640625" style="172" bestFit="1" customWidth="1"/>
    <col min="7950" max="7950" width="13.88671875" style="172" bestFit="1" customWidth="1"/>
    <col min="7951" max="7953" width="0" style="172" hidden="1" customWidth="1"/>
    <col min="7954" max="8192" width="11.44140625" style="172"/>
    <col min="8193" max="8193" width="12.33203125" style="172" bestFit="1" customWidth="1"/>
    <col min="8194" max="8194" width="60.33203125" style="172" bestFit="1" customWidth="1"/>
    <col min="8195" max="8196" width="11.44140625" style="172"/>
    <col min="8197" max="8197" width="11.5546875" style="172" customWidth="1"/>
    <col min="8198" max="8198" width="20.88671875" style="172" bestFit="1" customWidth="1"/>
    <col min="8199" max="8199" width="71.109375" style="172" bestFit="1" customWidth="1"/>
    <col min="8200" max="8200" width="44.44140625" style="172" bestFit="1" customWidth="1"/>
    <col min="8201" max="8201" width="18.33203125" style="172" bestFit="1" customWidth="1"/>
    <col min="8202" max="8202" width="42.33203125" style="172" bestFit="1" customWidth="1"/>
    <col min="8203" max="8203" width="11.5546875" style="172" customWidth="1"/>
    <col min="8204" max="8204" width="17.109375" style="172" bestFit="1" customWidth="1"/>
    <col min="8205" max="8205" width="49.6640625" style="172" bestFit="1" customWidth="1"/>
    <col min="8206" max="8206" width="13.88671875" style="172" bestFit="1" customWidth="1"/>
    <col min="8207" max="8209" width="0" style="172" hidden="1" customWidth="1"/>
    <col min="8210" max="8448" width="11.44140625" style="172"/>
    <col min="8449" max="8449" width="12.33203125" style="172" bestFit="1" customWidth="1"/>
    <col min="8450" max="8450" width="60.33203125" style="172" bestFit="1" customWidth="1"/>
    <col min="8451" max="8452" width="11.44140625" style="172"/>
    <col min="8453" max="8453" width="11.5546875" style="172" customWidth="1"/>
    <col min="8454" max="8454" width="20.88671875" style="172" bestFit="1" customWidth="1"/>
    <col min="8455" max="8455" width="71.109375" style="172" bestFit="1" customWidth="1"/>
    <col min="8456" max="8456" width="44.44140625" style="172" bestFit="1" customWidth="1"/>
    <col min="8457" max="8457" width="18.33203125" style="172" bestFit="1" customWidth="1"/>
    <col min="8458" max="8458" width="42.33203125" style="172" bestFit="1" customWidth="1"/>
    <col min="8459" max="8459" width="11.5546875" style="172" customWidth="1"/>
    <col min="8460" max="8460" width="17.109375" style="172" bestFit="1" customWidth="1"/>
    <col min="8461" max="8461" width="49.6640625" style="172" bestFit="1" customWidth="1"/>
    <col min="8462" max="8462" width="13.88671875" style="172" bestFit="1" customWidth="1"/>
    <col min="8463" max="8465" width="0" style="172" hidden="1" customWidth="1"/>
    <col min="8466" max="8704" width="11.44140625" style="172"/>
    <col min="8705" max="8705" width="12.33203125" style="172" bestFit="1" customWidth="1"/>
    <col min="8706" max="8706" width="60.33203125" style="172" bestFit="1" customWidth="1"/>
    <col min="8707" max="8708" width="11.44140625" style="172"/>
    <col min="8709" max="8709" width="11.5546875" style="172" customWidth="1"/>
    <col min="8710" max="8710" width="20.88671875" style="172" bestFit="1" customWidth="1"/>
    <col min="8711" max="8711" width="71.109375" style="172" bestFit="1" customWidth="1"/>
    <col min="8712" max="8712" width="44.44140625" style="172" bestFit="1" customWidth="1"/>
    <col min="8713" max="8713" width="18.33203125" style="172" bestFit="1" customWidth="1"/>
    <col min="8714" max="8714" width="42.33203125" style="172" bestFit="1" customWidth="1"/>
    <col min="8715" max="8715" width="11.5546875" style="172" customWidth="1"/>
    <col min="8716" max="8716" width="17.109375" style="172" bestFit="1" customWidth="1"/>
    <col min="8717" max="8717" width="49.6640625" style="172" bestFit="1" customWidth="1"/>
    <col min="8718" max="8718" width="13.88671875" style="172" bestFit="1" customWidth="1"/>
    <col min="8719" max="8721" width="0" style="172" hidden="1" customWidth="1"/>
    <col min="8722" max="8960" width="11.44140625" style="172"/>
    <col min="8961" max="8961" width="12.33203125" style="172" bestFit="1" customWidth="1"/>
    <col min="8962" max="8962" width="60.33203125" style="172" bestFit="1" customWidth="1"/>
    <col min="8963" max="8964" width="11.44140625" style="172"/>
    <col min="8965" max="8965" width="11.5546875" style="172" customWidth="1"/>
    <col min="8966" max="8966" width="20.88671875" style="172" bestFit="1" customWidth="1"/>
    <col min="8967" max="8967" width="71.109375" style="172" bestFit="1" customWidth="1"/>
    <col min="8968" max="8968" width="44.44140625" style="172" bestFit="1" customWidth="1"/>
    <col min="8969" max="8969" width="18.33203125" style="172" bestFit="1" customWidth="1"/>
    <col min="8970" max="8970" width="42.33203125" style="172" bestFit="1" customWidth="1"/>
    <col min="8971" max="8971" width="11.5546875" style="172" customWidth="1"/>
    <col min="8972" max="8972" width="17.109375" style="172" bestFit="1" customWidth="1"/>
    <col min="8973" max="8973" width="49.6640625" style="172" bestFit="1" customWidth="1"/>
    <col min="8974" max="8974" width="13.88671875" style="172" bestFit="1" customWidth="1"/>
    <col min="8975" max="8977" width="0" style="172" hidden="1" customWidth="1"/>
    <col min="8978" max="9216" width="11.44140625" style="172"/>
    <col min="9217" max="9217" width="12.33203125" style="172" bestFit="1" customWidth="1"/>
    <col min="9218" max="9218" width="60.33203125" style="172" bestFit="1" customWidth="1"/>
    <col min="9219" max="9220" width="11.44140625" style="172"/>
    <col min="9221" max="9221" width="11.5546875" style="172" customWidth="1"/>
    <col min="9222" max="9222" width="20.88671875" style="172" bestFit="1" customWidth="1"/>
    <col min="9223" max="9223" width="71.109375" style="172" bestFit="1" customWidth="1"/>
    <col min="9224" max="9224" width="44.44140625" style="172" bestFit="1" customWidth="1"/>
    <col min="9225" max="9225" width="18.33203125" style="172" bestFit="1" customWidth="1"/>
    <col min="9226" max="9226" width="42.33203125" style="172" bestFit="1" customWidth="1"/>
    <col min="9227" max="9227" width="11.5546875" style="172" customWidth="1"/>
    <col min="9228" max="9228" width="17.109375" style="172" bestFit="1" customWidth="1"/>
    <col min="9229" max="9229" width="49.6640625" style="172" bestFit="1" customWidth="1"/>
    <col min="9230" max="9230" width="13.88671875" style="172" bestFit="1" customWidth="1"/>
    <col min="9231" max="9233" width="0" style="172" hidden="1" customWidth="1"/>
    <col min="9234" max="9472" width="11.44140625" style="172"/>
    <col min="9473" max="9473" width="12.33203125" style="172" bestFit="1" customWidth="1"/>
    <col min="9474" max="9474" width="60.33203125" style="172" bestFit="1" customWidth="1"/>
    <col min="9475" max="9476" width="11.44140625" style="172"/>
    <col min="9477" max="9477" width="11.5546875" style="172" customWidth="1"/>
    <col min="9478" max="9478" width="20.88671875" style="172" bestFit="1" customWidth="1"/>
    <col min="9479" max="9479" width="71.109375" style="172" bestFit="1" customWidth="1"/>
    <col min="9480" max="9480" width="44.44140625" style="172" bestFit="1" customWidth="1"/>
    <col min="9481" max="9481" width="18.33203125" style="172" bestFit="1" customWidth="1"/>
    <col min="9482" max="9482" width="42.33203125" style="172" bestFit="1" customWidth="1"/>
    <col min="9483" max="9483" width="11.5546875" style="172" customWidth="1"/>
    <col min="9484" max="9484" width="17.109375" style="172" bestFit="1" customWidth="1"/>
    <col min="9485" max="9485" width="49.6640625" style="172" bestFit="1" customWidth="1"/>
    <col min="9486" max="9486" width="13.88671875" style="172" bestFit="1" customWidth="1"/>
    <col min="9487" max="9489" width="0" style="172" hidden="1" customWidth="1"/>
    <col min="9490" max="9728" width="11.44140625" style="172"/>
    <col min="9729" max="9729" width="12.33203125" style="172" bestFit="1" customWidth="1"/>
    <col min="9730" max="9730" width="60.33203125" style="172" bestFit="1" customWidth="1"/>
    <col min="9731" max="9732" width="11.44140625" style="172"/>
    <col min="9733" max="9733" width="11.5546875" style="172" customWidth="1"/>
    <col min="9734" max="9734" width="20.88671875" style="172" bestFit="1" customWidth="1"/>
    <col min="9735" max="9735" width="71.109375" style="172" bestFit="1" customWidth="1"/>
    <col min="9736" max="9736" width="44.44140625" style="172" bestFit="1" customWidth="1"/>
    <col min="9737" max="9737" width="18.33203125" style="172" bestFit="1" customWidth="1"/>
    <col min="9738" max="9738" width="42.33203125" style="172" bestFit="1" customWidth="1"/>
    <col min="9739" max="9739" width="11.5546875" style="172" customWidth="1"/>
    <col min="9740" max="9740" width="17.109375" style="172" bestFit="1" customWidth="1"/>
    <col min="9741" max="9741" width="49.6640625" style="172" bestFit="1" customWidth="1"/>
    <col min="9742" max="9742" width="13.88671875" style="172" bestFit="1" customWidth="1"/>
    <col min="9743" max="9745" width="0" style="172" hidden="1" customWidth="1"/>
    <col min="9746" max="9984" width="11.44140625" style="172"/>
    <col min="9985" max="9985" width="12.33203125" style="172" bestFit="1" customWidth="1"/>
    <col min="9986" max="9986" width="60.33203125" style="172" bestFit="1" customWidth="1"/>
    <col min="9987" max="9988" width="11.44140625" style="172"/>
    <col min="9989" max="9989" width="11.5546875" style="172" customWidth="1"/>
    <col min="9990" max="9990" width="20.88671875" style="172" bestFit="1" customWidth="1"/>
    <col min="9991" max="9991" width="71.109375" style="172" bestFit="1" customWidth="1"/>
    <col min="9992" max="9992" width="44.44140625" style="172" bestFit="1" customWidth="1"/>
    <col min="9993" max="9993" width="18.33203125" style="172" bestFit="1" customWidth="1"/>
    <col min="9994" max="9994" width="42.33203125" style="172" bestFit="1" customWidth="1"/>
    <col min="9995" max="9995" width="11.5546875" style="172" customWidth="1"/>
    <col min="9996" max="9996" width="17.109375" style="172" bestFit="1" customWidth="1"/>
    <col min="9997" max="9997" width="49.6640625" style="172" bestFit="1" customWidth="1"/>
    <col min="9998" max="9998" width="13.88671875" style="172" bestFit="1" customWidth="1"/>
    <col min="9999" max="10001" width="0" style="172" hidden="1" customWidth="1"/>
    <col min="10002" max="10240" width="11.44140625" style="172"/>
    <col min="10241" max="10241" width="12.33203125" style="172" bestFit="1" customWidth="1"/>
    <col min="10242" max="10242" width="60.33203125" style="172" bestFit="1" customWidth="1"/>
    <col min="10243" max="10244" width="11.44140625" style="172"/>
    <col min="10245" max="10245" width="11.5546875" style="172" customWidth="1"/>
    <col min="10246" max="10246" width="20.88671875" style="172" bestFit="1" customWidth="1"/>
    <col min="10247" max="10247" width="71.109375" style="172" bestFit="1" customWidth="1"/>
    <col min="10248" max="10248" width="44.44140625" style="172" bestFit="1" customWidth="1"/>
    <col min="10249" max="10249" width="18.33203125" style="172" bestFit="1" customWidth="1"/>
    <col min="10250" max="10250" width="42.33203125" style="172" bestFit="1" customWidth="1"/>
    <col min="10251" max="10251" width="11.5546875" style="172" customWidth="1"/>
    <col min="10252" max="10252" width="17.109375" style="172" bestFit="1" customWidth="1"/>
    <col min="10253" max="10253" width="49.6640625" style="172" bestFit="1" customWidth="1"/>
    <col min="10254" max="10254" width="13.88671875" style="172" bestFit="1" customWidth="1"/>
    <col min="10255" max="10257" width="0" style="172" hidden="1" customWidth="1"/>
    <col min="10258" max="10496" width="11.44140625" style="172"/>
    <col min="10497" max="10497" width="12.33203125" style="172" bestFit="1" customWidth="1"/>
    <col min="10498" max="10498" width="60.33203125" style="172" bestFit="1" customWidth="1"/>
    <col min="10499" max="10500" width="11.44140625" style="172"/>
    <col min="10501" max="10501" width="11.5546875" style="172" customWidth="1"/>
    <col min="10502" max="10502" width="20.88671875" style="172" bestFit="1" customWidth="1"/>
    <col min="10503" max="10503" width="71.109375" style="172" bestFit="1" customWidth="1"/>
    <col min="10504" max="10504" width="44.44140625" style="172" bestFit="1" customWidth="1"/>
    <col min="10505" max="10505" width="18.33203125" style="172" bestFit="1" customWidth="1"/>
    <col min="10506" max="10506" width="42.33203125" style="172" bestFit="1" customWidth="1"/>
    <col min="10507" max="10507" width="11.5546875" style="172" customWidth="1"/>
    <col min="10508" max="10508" width="17.109375" style="172" bestFit="1" customWidth="1"/>
    <col min="10509" max="10509" width="49.6640625" style="172" bestFit="1" customWidth="1"/>
    <col min="10510" max="10510" width="13.88671875" style="172" bestFit="1" customWidth="1"/>
    <col min="10511" max="10513" width="0" style="172" hidden="1" customWidth="1"/>
    <col min="10514" max="10752" width="11.44140625" style="172"/>
    <col min="10753" max="10753" width="12.33203125" style="172" bestFit="1" customWidth="1"/>
    <col min="10754" max="10754" width="60.33203125" style="172" bestFit="1" customWidth="1"/>
    <col min="10755" max="10756" width="11.44140625" style="172"/>
    <col min="10757" max="10757" width="11.5546875" style="172" customWidth="1"/>
    <col min="10758" max="10758" width="20.88671875" style="172" bestFit="1" customWidth="1"/>
    <col min="10759" max="10759" width="71.109375" style="172" bestFit="1" customWidth="1"/>
    <col min="10760" max="10760" width="44.44140625" style="172" bestFit="1" customWidth="1"/>
    <col min="10761" max="10761" width="18.33203125" style="172" bestFit="1" customWidth="1"/>
    <col min="10762" max="10762" width="42.33203125" style="172" bestFit="1" customWidth="1"/>
    <col min="10763" max="10763" width="11.5546875" style="172" customWidth="1"/>
    <col min="10764" max="10764" width="17.109375" style="172" bestFit="1" customWidth="1"/>
    <col min="10765" max="10765" width="49.6640625" style="172" bestFit="1" customWidth="1"/>
    <col min="10766" max="10766" width="13.88671875" style="172" bestFit="1" customWidth="1"/>
    <col min="10767" max="10769" width="0" style="172" hidden="1" customWidth="1"/>
    <col min="10770" max="11008" width="11.44140625" style="172"/>
    <col min="11009" max="11009" width="12.33203125" style="172" bestFit="1" customWidth="1"/>
    <col min="11010" max="11010" width="60.33203125" style="172" bestFit="1" customWidth="1"/>
    <col min="11011" max="11012" width="11.44140625" style="172"/>
    <col min="11013" max="11013" width="11.5546875" style="172" customWidth="1"/>
    <col min="11014" max="11014" width="20.88671875" style="172" bestFit="1" customWidth="1"/>
    <col min="11015" max="11015" width="71.109375" style="172" bestFit="1" customWidth="1"/>
    <col min="11016" max="11016" width="44.44140625" style="172" bestFit="1" customWidth="1"/>
    <col min="11017" max="11017" width="18.33203125" style="172" bestFit="1" customWidth="1"/>
    <col min="11018" max="11018" width="42.33203125" style="172" bestFit="1" customWidth="1"/>
    <col min="11019" max="11019" width="11.5546875" style="172" customWidth="1"/>
    <col min="11020" max="11020" width="17.109375" style="172" bestFit="1" customWidth="1"/>
    <col min="11021" max="11021" width="49.6640625" style="172" bestFit="1" customWidth="1"/>
    <col min="11022" max="11022" width="13.88671875" style="172" bestFit="1" customWidth="1"/>
    <col min="11023" max="11025" width="0" style="172" hidden="1" customWidth="1"/>
    <col min="11026" max="11264" width="11.44140625" style="172"/>
    <col min="11265" max="11265" width="12.33203125" style="172" bestFit="1" customWidth="1"/>
    <col min="11266" max="11266" width="60.33203125" style="172" bestFit="1" customWidth="1"/>
    <col min="11267" max="11268" width="11.44140625" style="172"/>
    <col min="11269" max="11269" width="11.5546875" style="172" customWidth="1"/>
    <col min="11270" max="11270" width="20.88671875" style="172" bestFit="1" customWidth="1"/>
    <col min="11271" max="11271" width="71.109375" style="172" bestFit="1" customWidth="1"/>
    <col min="11272" max="11272" width="44.44140625" style="172" bestFit="1" customWidth="1"/>
    <col min="11273" max="11273" width="18.33203125" style="172" bestFit="1" customWidth="1"/>
    <col min="11274" max="11274" width="42.33203125" style="172" bestFit="1" customWidth="1"/>
    <col min="11275" max="11275" width="11.5546875" style="172" customWidth="1"/>
    <col min="11276" max="11276" width="17.109375" style="172" bestFit="1" customWidth="1"/>
    <col min="11277" max="11277" width="49.6640625" style="172" bestFit="1" customWidth="1"/>
    <col min="11278" max="11278" width="13.88671875" style="172" bestFit="1" customWidth="1"/>
    <col min="11279" max="11281" width="0" style="172" hidden="1" customWidth="1"/>
    <col min="11282" max="11520" width="11.44140625" style="172"/>
    <col min="11521" max="11521" width="12.33203125" style="172" bestFit="1" customWidth="1"/>
    <col min="11522" max="11522" width="60.33203125" style="172" bestFit="1" customWidth="1"/>
    <col min="11523" max="11524" width="11.44140625" style="172"/>
    <col min="11525" max="11525" width="11.5546875" style="172" customWidth="1"/>
    <col min="11526" max="11526" width="20.88671875" style="172" bestFit="1" customWidth="1"/>
    <col min="11527" max="11527" width="71.109375" style="172" bestFit="1" customWidth="1"/>
    <col min="11528" max="11528" width="44.44140625" style="172" bestFit="1" customWidth="1"/>
    <col min="11529" max="11529" width="18.33203125" style="172" bestFit="1" customWidth="1"/>
    <col min="11530" max="11530" width="42.33203125" style="172" bestFit="1" customWidth="1"/>
    <col min="11531" max="11531" width="11.5546875" style="172" customWidth="1"/>
    <col min="11532" max="11532" width="17.109375" style="172" bestFit="1" customWidth="1"/>
    <col min="11533" max="11533" width="49.6640625" style="172" bestFit="1" customWidth="1"/>
    <col min="11534" max="11534" width="13.88671875" style="172" bestFit="1" customWidth="1"/>
    <col min="11535" max="11537" width="0" style="172" hidden="1" customWidth="1"/>
    <col min="11538" max="11776" width="11.44140625" style="172"/>
    <col min="11777" max="11777" width="12.33203125" style="172" bestFit="1" customWidth="1"/>
    <col min="11778" max="11778" width="60.33203125" style="172" bestFit="1" customWidth="1"/>
    <col min="11779" max="11780" width="11.44140625" style="172"/>
    <col min="11781" max="11781" width="11.5546875" style="172" customWidth="1"/>
    <col min="11782" max="11782" width="20.88671875" style="172" bestFit="1" customWidth="1"/>
    <col min="11783" max="11783" width="71.109375" style="172" bestFit="1" customWidth="1"/>
    <col min="11784" max="11784" width="44.44140625" style="172" bestFit="1" customWidth="1"/>
    <col min="11785" max="11785" width="18.33203125" style="172" bestFit="1" customWidth="1"/>
    <col min="11786" max="11786" width="42.33203125" style="172" bestFit="1" customWidth="1"/>
    <col min="11787" max="11787" width="11.5546875" style="172" customWidth="1"/>
    <col min="11788" max="11788" width="17.109375" style="172" bestFit="1" customWidth="1"/>
    <col min="11789" max="11789" width="49.6640625" style="172" bestFit="1" customWidth="1"/>
    <col min="11790" max="11790" width="13.88671875" style="172" bestFit="1" customWidth="1"/>
    <col min="11791" max="11793" width="0" style="172" hidden="1" customWidth="1"/>
    <col min="11794" max="12032" width="11.44140625" style="172"/>
    <col min="12033" max="12033" width="12.33203125" style="172" bestFit="1" customWidth="1"/>
    <col min="12034" max="12034" width="60.33203125" style="172" bestFit="1" customWidth="1"/>
    <col min="12035" max="12036" width="11.44140625" style="172"/>
    <col min="12037" max="12037" width="11.5546875" style="172" customWidth="1"/>
    <col min="12038" max="12038" width="20.88671875" style="172" bestFit="1" customWidth="1"/>
    <col min="12039" max="12039" width="71.109375" style="172" bestFit="1" customWidth="1"/>
    <col min="12040" max="12040" width="44.44140625" style="172" bestFit="1" customWidth="1"/>
    <col min="12041" max="12041" width="18.33203125" style="172" bestFit="1" customWidth="1"/>
    <col min="12042" max="12042" width="42.33203125" style="172" bestFit="1" customWidth="1"/>
    <col min="12043" max="12043" width="11.5546875" style="172" customWidth="1"/>
    <col min="12044" max="12044" width="17.109375" style="172" bestFit="1" customWidth="1"/>
    <col min="12045" max="12045" width="49.6640625" style="172" bestFit="1" customWidth="1"/>
    <col min="12046" max="12046" width="13.88671875" style="172" bestFit="1" customWidth="1"/>
    <col min="12047" max="12049" width="0" style="172" hidden="1" customWidth="1"/>
    <col min="12050" max="12288" width="11.44140625" style="172"/>
    <col min="12289" max="12289" width="12.33203125" style="172" bestFit="1" customWidth="1"/>
    <col min="12290" max="12290" width="60.33203125" style="172" bestFit="1" customWidth="1"/>
    <col min="12291" max="12292" width="11.44140625" style="172"/>
    <col min="12293" max="12293" width="11.5546875" style="172" customWidth="1"/>
    <col min="12294" max="12294" width="20.88671875" style="172" bestFit="1" customWidth="1"/>
    <col min="12295" max="12295" width="71.109375" style="172" bestFit="1" customWidth="1"/>
    <col min="12296" max="12296" width="44.44140625" style="172" bestFit="1" customWidth="1"/>
    <col min="12297" max="12297" width="18.33203125" style="172" bestFit="1" customWidth="1"/>
    <col min="12298" max="12298" width="42.33203125" style="172" bestFit="1" customWidth="1"/>
    <col min="12299" max="12299" width="11.5546875" style="172" customWidth="1"/>
    <col min="12300" max="12300" width="17.109375" style="172" bestFit="1" customWidth="1"/>
    <col min="12301" max="12301" width="49.6640625" style="172" bestFit="1" customWidth="1"/>
    <col min="12302" max="12302" width="13.88671875" style="172" bestFit="1" customWidth="1"/>
    <col min="12303" max="12305" width="0" style="172" hidden="1" customWidth="1"/>
    <col min="12306" max="12544" width="11.44140625" style="172"/>
    <col min="12545" max="12545" width="12.33203125" style="172" bestFit="1" customWidth="1"/>
    <col min="12546" max="12546" width="60.33203125" style="172" bestFit="1" customWidth="1"/>
    <col min="12547" max="12548" width="11.44140625" style="172"/>
    <col min="12549" max="12549" width="11.5546875" style="172" customWidth="1"/>
    <col min="12550" max="12550" width="20.88671875" style="172" bestFit="1" customWidth="1"/>
    <col min="12551" max="12551" width="71.109375" style="172" bestFit="1" customWidth="1"/>
    <col min="12552" max="12552" width="44.44140625" style="172" bestFit="1" customWidth="1"/>
    <col min="12553" max="12553" width="18.33203125" style="172" bestFit="1" customWidth="1"/>
    <col min="12554" max="12554" width="42.33203125" style="172" bestFit="1" customWidth="1"/>
    <col min="12555" max="12555" width="11.5546875" style="172" customWidth="1"/>
    <col min="12556" max="12556" width="17.109375" style="172" bestFit="1" customWidth="1"/>
    <col min="12557" max="12557" width="49.6640625" style="172" bestFit="1" customWidth="1"/>
    <col min="12558" max="12558" width="13.88671875" style="172" bestFit="1" customWidth="1"/>
    <col min="12559" max="12561" width="0" style="172" hidden="1" customWidth="1"/>
    <col min="12562" max="12800" width="11.44140625" style="172"/>
    <col min="12801" max="12801" width="12.33203125" style="172" bestFit="1" customWidth="1"/>
    <col min="12802" max="12802" width="60.33203125" style="172" bestFit="1" customWidth="1"/>
    <col min="12803" max="12804" width="11.44140625" style="172"/>
    <col min="12805" max="12805" width="11.5546875" style="172" customWidth="1"/>
    <col min="12806" max="12806" width="20.88671875" style="172" bestFit="1" customWidth="1"/>
    <col min="12807" max="12807" width="71.109375" style="172" bestFit="1" customWidth="1"/>
    <col min="12808" max="12808" width="44.44140625" style="172" bestFit="1" customWidth="1"/>
    <col min="12809" max="12809" width="18.33203125" style="172" bestFit="1" customWidth="1"/>
    <col min="12810" max="12810" width="42.33203125" style="172" bestFit="1" customWidth="1"/>
    <col min="12811" max="12811" width="11.5546875" style="172" customWidth="1"/>
    <col min="12812" max="12812" width="17.109375" style="172" bestFit="1" customWidth="1"/>
    <col min="12813" max="12813" width="49.6640625" style="172" bestFit="1" customWidth="1"/>
    <col min="12814" max="12814" width="13.88671875" style="172" bestFit="1" customWidth="1"/>
    <col min="12815" max="12817" width="0" style="172" hidden="1" customWidth="1"/>
    <col min="12818" max="13056" width="11.44140625" style="172"/>
    <col min="13057" max="13057" width="12.33203125" style="172" bestFit="1" customWidth="1"/>
    <col min="13058" max="13058" width="60.33203125" style="172" bestFit="1" customWidth="1"/>
    <col min="13059" max="13060" width="11.44140625" style="172"/>
    <col min="13061" max="13061" width="11.5546875" style="172" customWidth="1"/>
    <col min="13062" max="13062" width="20.88671875" style="172" bestFit="1" customWidth="1"/>
    <col min="13063" max="13063" width="71.109375" style="172" bestFit="1" customWidth="1"/>
    <col min="13064" max="13064" width="44.44140625" style="172" bestFit="1" customWidth="1"/>
    <col min="13065" max="13065" width="18.33203125" style="172" bestFit="1" customWidth="1"/>
    <col min="13066" max="13066" width="42.33203125" style="172" bestFit="1" customWidth="1"/>
    <col min="13067" max="13067" width="11.5546875" style="172" customWidth="1"/>
    <col min="13068" max="13068" width="17.109375" style="172" bestFit="1" customWidth="1"/>
    <col min="13069" max="13069" width="49.6640625" style="172" bestFit="1" customWidth="1"/>
    <col min="13070" max="13070" width="13.88671875" style="172" bestFit="1" customWidth="1"/>
    <col min="13071" max="13073" width="0" style="172" hidden="1" customWidth="1"/>
    <col min="13074" max="13312" width="11.44140625" style="172"/>
    <col min="13313" max="13313" width="12.33203125" style="172" bestFit="1" customWidth="1"/>
    <col min="13314" max="13314" width="60.33203125" style="172" bestFit="1" customWidth="1"/>
    <col min="13315" max="13316" width="11.44140625" style="172"/>
    <col min="13317" max="13317" width="11.5546875" style="172" customWidth="1"/>
    <col min="13318" max="13318" width="20.88671875" style="172" bestFit="1" customWidth="1"/>
    <col min="13319" max="13319" width="71.109375" style="172" bestFit="1" customWidth="1"/>
    <col min="13320" max="13320" width="44.44140625" style="172" bestFit="1" customWidth="1"/>
    <col min="13321" max="13321" width="18.33203125" style="172" bestFit="1" customWidth="1"/>
    <col min="13322" max="13322" width="42.33203125" style="172" bestFit="1" customWidth="1"/>
    <col min="13323" max="13323" width="11.5546875" style="172" customWidth="1"/>
    <col min="13324" max="13324" width="17.109375" style="172" bestFit="1" customWidth="1"/>
    <col min="13325" max="13325" width="49.6640625" style="172" bestFit="1" customWidth="1"/>
    <col min="13326" max="13326" width="13.88671875" style="172" bestFit="1" customWidth="1"/>
    <col min="13327" max="13329" width="0" style="172" hidden="1" customWidth="1"/>
    <col min="13330" max="13568" width="11.44140625" style="172"/>
    <col min="13569" max="13569" width="12.33203125" style="172" bestFit="1" customWidth="1"/>
    <col min="13570" max="13570" width="60.33203125" style="172" bestFit="1" customWidth="1"/>
    <col min="13571" max="13572" width="11.44140625" style="172"/>
    <col min="13573" max="13573" width="11.5546875" style="172" customWidth="1"/>
    <col min="13574" max="13574" width="20.88671875" style="172" bestFit="1" customWidth="1"/>
    <col min="13575" max="13575" width="71.109375" style="172" bestFit="1" customWidth="1"/>
    <col min="13576" max="13576" width="44.44140625" style="172" bestFit="1" customWidth="1"/>
    <col min="13577" max="13577" width="18.33203125" style="172" bestFit="1" customWidth="1"/>
    <col min="13578" max="13578" width="42.33203125" style="172" bestFit="1" customWidth="1"/>
    <col min="13579" max="13579" width="11.5546875" style="172" customWidth="1"/>
    <col min="13580" max="13580" width="17.109375" style="172" bestFit="1" customWidth="1"/>
    <col min="13581" max="13581" width="49.6640625" style="172" bestFit="1" customWidth="1"/>
    <col min="13582" max="13582" width="13.88671875" style="172" bestFit="1" customWidth="1"/>
    <col min="13583" max="13585" width="0" style="172" hidden="1" customWidth="1"/>
    <col min="13586" max="13824" width="11.44140625" style="172"/>
    <col min="13825" max="13825" width="12.33203125" style="172" bestFit="1" customWidth="1"/>
    <col min="13826" max="13826" width="60.33203125" style="172" bestFit="1" customWidth="1"/>
    <col min="13827" max="13828" width="11.44140625" style="172"/>
    <col min="13829" max="13829" width="11.5546875" style="172" customWidth="1"/>
    <col min="13830" max="13830" width="20.88671875" style="172" bestFit="1" customWidth="1"/>
    <col min="13831" max="13831" width="71.109375" style="172" bestFit="1" customWidth="1"/>
    <col min="13832" max="13832" width="44.44140625" style="172" bestFit="1" customWidth="1"/>
    <col min="13833" max="13833" width="18.33203125" style="172" bestFit="1" customWidth="1"/>
    <col min="13834" max="13834" width="42.33203125" style="172" bestFit="1" customWidth="1"/>
    <col min="13835" max="13835" width="11.5546875" style="172" customWidth="1"/>
    <col min="13836" max="13836" width="17.109375" style="172" bestFit="1" customWidth="1"/>
    <col min="13837" max="13837" width="49.6640625" style="172" bestFit="1" customWidth="1"/>
    <col min="13838" max="13838" width="13.88671875" style="172" bestFit="1" customWidth="1"/>
    <col min="13839" max="13841" width="0" style="172" hidden="1" customWidth="1"/>
    <col min="13842" max="14080" width="11.44140625" style="172"/>
    <col min="14081" max="14081" width="12.33203125" style="172" bestFit="1" customWidth="1"/>
    <col min="14082" max="14082" width="60.33203125" style="172" bestFit="1" customWidth="1"/>
    <col min="14083" max="14084" width="11.44140625" style="172"/>
    <col min="14085" max="14085" width="11.5546875" style="172" customWidth="1"/>
    <col min="14086" max="14086" width="20.88671875" style="172" bestFit="1" customWidth="1"/>
    <col min="14087" max="14087" width="71.109375" style="172" bestFit="1" customWidth="1"/>
    <col min="14088" max="14088" width="44.44140625" style="172" bestFit="1" customWidth="1"/>
    <col min="14089" max="14089" width="18.33203125" style="172" bestFit="1" customWidth="1"/>
    <col min="14090" max="14090" width="42.33203125" style="172" bestFit="1" customWidth="1"/>
    <col min="14091" max="14091" width="11.5546875" style="172" customWidth="1"/>
    <col min="14092" max="14092" width="17.109375" style="172" bestFit="1" customWidth="1"/>
    <col min="14093" max="14093" width="49.6640625" style="172" bestFit="1" customWidth="1"/>
    <col min="14094" max="14094" width="13.88671875" style="172" bestFit="1" customWidth="1"/>
    <col min="14095" max="14097" width="0" style="172" hidden="1" customWidth="1"/>
    <col min="14098" max="14336" width="11.44140625" style="172"/>
    <col min="14337" max="14337" width="12.33203125" style="172" bestFit="1" customWidth="1"/>
    <col min="14338" max="14338" width="60.33203125" style="172" bestFit="1" customWidth="1"/>
    <col min="14339" max="14340" width="11.44140625" style="172"/>
    <col min="14341" max="14341" width="11.5546875" style="172" customWidth="1"/>
    <col min="14342" max="14342" width="20.88671875" style="172" bestFit="1" customWidth="1"/>
    <col min="14343" max="14343" width="71.109375" style="172" bestFit="1" customWidth="1"/>
    <col min="14344" max="14344" width="44.44140625" style="172" bestFit="1" customWidth="1"/>
    <col min="14345" max="14345" width="18.33203125" style="172" bestFit="1" customWidth="1"/>
    <col min="14346" max="14346" width="42.33203125" style="172" bestFit="1" customWidth="1"/>
    <col min="14347" max="14347" width="11.5546875" style="172" customWidth="1"/>
    <col min="14348" max="14348" width="17.109375" style="172" bestFit="1" customWidth="1"/>
    <col min="14349" max="14349" width="49.6640625" style="172" bestFit="1" customWidth="1"/>
    <col min="14350" max="14350" width="13.88671875" style="172" bestFit="1" customWidth="1"/>
    <col min="14351" max="14353" width="0" style="172" hidden="1" customWidth="1"/>
    <col min="14354" max="14592" width="11.44140625" style="172"/>
    <col min="14593" max="14593" width="12.33203125" style="172" bestFit="1" customWidth="1"/>
    <col min="14594" max="14594" width="60.33203125" style="172" bestFit="1" customWidth="1"/>
    <col min="14595" max="14596" width="11.44140625" style="172"/>
    <col min="14597" max="14597" width="11.5546875" style="172" customWidth="1"/>
    <col min="14598" max="14598" width="20.88671875" style="172" bestFit="1" customWidth="1"/>
    <col min="14599" max="14599" width="71.109375" style="172" bestFit="1" customWidth="1"/>
    <col min="14600" max="14600" width="44.44140625" style="172" bestFit="1" customWidth="1"/>
    <col min="14601" max="14601" width="18.33203125" style="172" bestFit="1" customWidth="1"/>
    <col min="14602" max="14602" width="42.33203125" style="172" bestFit="1" customWidth="1"/>
    <col min="14603" max="14603" width="11.5546875" style="172" customWidth="1"/>
    <col min="14604" max="14604" width="17.109375" style="172" bestFit="1" customWidth="1"/>
    <col min="14605" max="14605" width="49.6640625" style="172" bestFit="1" customWidth="1"/>
    <col min="14606" max="14606" width="13.88671875" style="172" bestFit="1" customWidth="1"/>
    <col min="14607" max="14609" width="0" style="172" hidden="1" customWidth="1"/>
    <col min="14610" max="14848" width="11.44140625" style="172"/>
    <col min="14849" max="14849" width="12.33203125" style="172" bestFit="1" customWidth="1"/>
    <col min="14850" max="14850" width="60.33203125" style="172" bestFit="1" customWidth="1"/>
    <col min="14851" max="14852" width="11.44140625" style="172"/>
    <col min="14853" max="14853" width="11.5546875" style="172" customWidth="1"/>
    <col min="14854" max="14854" width="20.88671875" style="172" bestFit="1" customWidth="1"/>
    <col min="14855" max="14855" width="71.109375" style="172" bestFit="1" customWidth="1"/>
    <col min="14856" max="14856" width="44.44140625" style="172" bestFit="1" customWidth="1"/>
    <col min="14857" max="14857" width="18.33203125" style="172" bestFit="1" customWidth="1"/>
    <col min="14858" max="14858" width="42.33203125" style="172" bestFit="1" customWidth="1"/>
    <col min="14859" max="14859" width="11.5546875" style="172" customWidth="1"/>
    <col min="14860" max="14860" width="17.109375" style="172" bestFit="1" customWidth="1"/>
    <col min="14861" max="14861" width="49.6640625" style="172" bestFit="1" customWidth="1"/>
    <col min="14862" max="14862" width="13.88671875" style="172" bestFit="1" customWidth="1"/>
    <col min="14863" max="14865" width="0" style="172" hidden="1" customWidth="1"/>
    <col min="14866" max="15104" width="11.44140625" style="172"/>
    <col min="15105" max="15105" width="12.33203125" style="172" bestFit="1" customWidth="1"/>
    <col min="15106" max="15106" width="60.33203125" style="172" bestFit="1" customWidth="1"/>
    <col min="15107" max="15108" width="11.44140625" style="172"/>
    <col min="15109" max="15109" width="11.5546875" style="172" customWidth="1"/>
    <col min="15110" max="15110" width="20.88671875" style="172" bestFit="1" customWidth="1"/>
    <col min="15111" max="15111" width="71.109375" style="172" bestFit="1" customWidth="1"/>
    <col min="15112" max="15112" width="44.44140625" style="172" bestFit="1" customWidth="1"/>
    <col min="15113" max="15113" width="18.33203125" style="172" bestFit="1" customWidth="1"/>
    <col min="15114" max="15114" width="42.33203125" style="172" bestFit="1" customWidth="1"/>
    <col min="15115" max="15115" width="11.5546875" style="172" customWidth="1"/>
    <col min="15116" max="15116" width="17.109375" style="172" bestFit="1" customWidth="1"/>
    <col min="15117" max="15117" width="49.6640625" style="172" bestFit="1" customWidth="1"/>
    <col min="15118" max="15118" width="13.88671875" style="172" bestFit="1" customWidth="1"/>
    <col min="15119" max="15121" width="0" style="172" hidden="1" customWidth="1"/>
    <col min="15122" max="15360" width="11.44140625" style="172"/>
    <col min="15361" max="15361" width="12.33203125" style="172" bestFit="1" customWidth="1"/>
    <col min="15362" max="15362" width="60.33203125" style="172" bestFit="1" customWidth="1"/>
    <col min="15363" max="15364" width="11.44140625" style="172"/>
    <col min="15365" max="15365" width="11.5546875" style="172" customWidth="1"/>
    <col min="15366" max="15366" width="20.88671875" style="172" bestFit="1" customWidth="1"/>
    <col min="15367" max="15367" width="71.109375" style="172" bestFit="1" customWidth="1"/>
    <col min="15368" max="15368" width="44.44140625" style="172" bestFit="1" customWidth="1"/>
    <col min="15369" max="15369" width="18.33203125" style="172" bestFit="1" customWidth="1"/>
    <col min="15370" max="15370" width="42.33203125" style="172" bestFit="1" customWidth="1"/>
    <col min="15371" max="15371" width="11.5546875" style="172" customWidth="1"/>
    <col min="15372" max="15372" width="17.109375" style="172" bestFit="1" customWidth="1"/>
    <col min="15373" max="15373" width="49.6640625" style="172" bestFit="1" customWidth="1"/>
    <col min="15374" max="15374" width="13.88671875" style="172" bestFit="1" customWidth="1"/>
    <col min="15375" max="15377" width="0" style="172" hidden="1" customWidth="1"/>
    <col min="15378" max="15616" width="11.44140625" style="172"/>
    <col min="15617" max="15617" width="12.33203125" style="172" bestFit="1" customWidth="1"/>
    <col min="15618" max="15618" width="60.33203125" style="172" bestFit="1" customWidth="1"/>
    <col min="15619" max="15620" width="11.44140625" style="172"/>
    <col min="15621" max="15621" width="11.5546875" style="172" customWidth="1"/>
    <col min="15622" max="15622" width="20.88671875" style="172" bestFit="1" customWidth="1"/>
    <col min="15623" max="15623" width="71.109375" style="172" bestFit="1" customWidth="1"/>
    <col min="15624" max="15624" width="44.44140625" style="172" bestFit="1" customWidth="1"/>
    <col min="15625" max="15625" width="18.33203125" style="172" bestFit="1" customWidth="1"/>
    <col min="15626" max="15626" width="42.33203125" style="172" bestFit="1" customWidth="1"/>
    <col min="15627" max="15627" width="11.5546875" style="172" customWidth="1"/>
    <col min="15628" max="15628" width="17.109375" style="172" bestFit="1" customWidth="1"/>
    <col min="15629" max="15629" width="49.6640625" style="172" bestFit="1" customWidth="1"/>
    <col min="15630" max="15630" width="13.88671875" style="172" bestFit="1" customWidth="1"/>
    <col min="15631" max="15633" width="0" style="172" hidden="1" customWidth="1"/>
    <col min="15634" max="15872" width="11.44140625" style="172"/>
    <col min="15873" max="15873" width="12.33203125" style="172" bestFit="1" customWidth="1"/>
    <col min="15874" max="15874" width="60.33203125" style="172" bestFit="1" customWidth="1"/>
    <col min="15875" max="15876" width="11.44140625" style="172"/>
    <col min="15877" max="15877" width="11.5546875" style="172" customWidth="1"/>
    <col min="15878" max="15878" width="20.88671875" style="172" bestFit="1" customWidth="1"/>
    <col min="15879" max="15879" width="71.109375" style="172" bestFit="1" customWidth="1"/>
    <col min="15880" max="15880" width="44.44140625" style="172" bestFit="1" customWidth="1"/>
    <col min="15881" max="15881" width="18.33203125" style="172" bestFit="1" customWidth="1"/>
    <col min="15882" max="15882" width="42.33203125" style="172" bestFit="1" customWidth="1"/>
    <col min="15883" max="15883" width="11.5546875" style="172" customWidth="1"/>
    <col min="15884" max="15884" width="17.109375" style="172" bestFit="1" customWidth="1"/>
    <col min="15885" max="15885" width="49.6640625" style="172" bestFit="1" customWidth="1"/>
    <col min="15886" max="15886" width="13.88671875" style="172" bestFit="1" customWidth="1"/>
    <col min="15887" max="15889" width="0" style="172" hidden="1" customWidth="1"/>
    <col min="15890" max="16128" width="11.44140625" style="172"/>
    <col min="16129" max="16129" width="12.33203125" style="172" bestFit="1" customWidth="1"/>
    <col min="16130" max="16130" width="60.33203125" style="172" bestFit="1" customWidth="1"/>
    <col min="16131" max="16132" width="11.44140625" style="172"/>
    <col min="16133" max="16133" width="11.5546875" style="172" customWidth="1"/>
    <col min="16134" max="16134" width="20.88671875" style="172" bestFit="1" customWidth="1"/>
    <col min="16135" max="16135" width="71.109375" style="172" bestFit="1" customWidth="1"/>
    <col min="16136" max="16136" width="44.44140625" style="172" bestFit="1" customWidth="1"/>
    <col min="16137" max="16137" width="18.33203125" style="172" bestFit="1" customWidth="1"/>
    <col min="16138" max="16138" width="42.33203125" style="172" bestFit="1" customWidth="1"/>
    <col min="16139" max="16139" width="11.5546875" style="172" customWidth="1"/>
    <col min="16140" max="16140" width="17.109375" style="172" bestFit="1" customWidth="1"/>
    <col min="16141" max="16141" width="49.6640625" style="172" bestFit="1" customWidth="1"/>
    <col min="16142" max="16142" width="13.88671875" style="172" bestFit="1" customWidth="1"/>
    <col min="16143" max="16145" width="0" style="172" hidden="1" customWidth="1"/>
    <col min="16146" max="16384" width="11.44140625" style="172"/>
  </cols>
  <sheetData>
    <row r="1" spans="1:19" ht="57.6">
      <c r="A1" s="373" t="s">
        <v>455</v>
      </c>
      <c r="B1" s="373" t="s">
        <v>456</v>
      </c>
      <c r="C1" s="374" t="s">
        <v>466</v>
      </c>
      <c r="D1" s="374" t="s">
        <v>728</v>
      </c>
      <c r="E1" s="375" t="s">
        <v>465</v>
      </c>
      <c r="F1" s="374" t="s">
        <v>467</v>
      </c>
      <c r="G1" s="373" t="s">
        <v>306</v>
      </c>
      <c r="H1" s="373" t="s">
        <v>320</v>
      </c>
      <c r="I1" s="373" t="s">
        <v>95</v>
      </c>
      <c r="J1" s="376" t="s">
        <v>457</v>
      </c>
      <c r="K1" s="376" t="s">
        <v>458</v>
      </c>
      <c r="L1" s="376" t="s">
        <v>459</v>
      </c>
      <c r="M1" s="376" t="s">
        <v>460</v>
      </c>
      <c r="N1" s="376" t="s">
        <v>461</v>
      </c>
      <c r="O1" s="376" t="s">
        <v>462</v>
      </c>
      <c r="P1" s="376" t="s">
        <v>463</v>
      </c>
      <c r="Q1" s="377" t="s">
        <v>464</v>
      </c>
    </row>
    <row r="2" spans="1:19" s="378" customFormat="1">
      <c r="A2" s="227">
        <v>1202332479</v>
      </c>
      <c r="B2" s="378" t="s">
        <v>122</v>
      </c>
      <c r="C2" s="331">
        <v>43642</v>
      </c>
      <c r="D2" s="221"/>
      <c r="E2" s="240">
        <v>45291</v>
      </c>
      <c r="F2" s="220">
        <v>41453</v>
      </c>
      <c r="G2" s="233" t="s">
        <v>102</v>
      </c>
      <c r="H2" s="233" t="s">
        <v>103</v>
      </c>
      <c r="I2" s="233" t="s">
        <v>100</v>
      </c>
      <c r="J2" s="235" t="s">
        <v>244</v>
      </c>
      <c r="K2" s="243">
        <v>75010</v>
      </c>
      <c r="L2" s="237" t="s">
        <v>224</v>
      </c>
      <c r="M2" s="238" t="s">
        <v>469</v>
      </c>
      <c r="N2" s="238"/>
      <c r="O2" s="237">
        <v>7500</v>
      </c>
      <c r="P2" s="238" t="s">
        <v>470</v>
      </c>
      <c r="Q2" s="379">
        <v>58</v>
      </c>
    </row>
    <row r="3" spans="1:19" s="378" customFormat="1">
      <c r="A3" s="172"/>
      <c r="B3" s="380" t="s">
        <v>939</v>
      </c>
      <c r="C3" s="173">
        <v>43613</v>
      </c>
      <c r="D3" s="173">
        <v>45626</v>
      </c>
      <c r="E3" s="381">
        <v>45260</v>
      </c>
      <c r="F3" s="172"/>
      <c r="G3" s="233" t="s">
        <v>102</v>
      </c>
      <c r="H3" s="233" t="s">
        <v>103</v>
      </c>
      <c r="I3" s="172"/>
      <c r="J3" s="235" t="s">
        <v>244</v>
      </c>
      <c r="K3" s="219">
        <v>75010</v>
      </c>
      <c r="L3" s="237" t="s">
        <v>224</v>
      </c>
      <c r="M3" s="172"/>
      <c r="N3" s="172"/>
      <c r="O3" s="172"/>
      <c r="P3" s="172"/>
      <c r="Q3" s="172"/>
      <c r="R3" s="172"/>
      <c r="S3" s="172"/>
    </row>
    <row r="4" spans="1:19" s="378" customFormat="1">
      <c r="A4" s="227">
        <v>1202227262</v>
      </c>
      <c r="B4" s="216" t="s">
        <v>21</v>
      </c>
      <c r="C4" s="382">
        <v>43598</v>
      </c>
      <c r="D4" s="382">
        <v>45657</v>
      </c>
      <c r="E4" s="240">
        <v>45291</v>
      </c>
      <c r="F4" s="221">
        <v>40994</v>
      </c>
      <c r="G4" s="233" t="s">
        <v>126</v>
      </c>
      <c r="H4" s="233" t="s">
        <v>103</v>
      </c>
      <c r="I4" s="233" t="s">
        <v>100</v>
      </c>
      <c r="J4" s="243" t="s">
        <v>249</v>
      </c>
      <c r="K4" s="236" t="s">
        <v>471</v>
      </c>
      <c r="L4" s="237" t="s">
        <v>250</v>
      </c>
      <c r="M4" s="238" t="s">
        <v>472</v>
      </c>
      <c r="N4" s="238"/>
      <c r="O4" s="237">
        <v>12900</v>
      </c>
      <c r="P4" s="238" t="s">
        <v>473</v>
      </c>
      <c r="Q4" s="379">
        <v>11</v>
      </c>
    </row>
    <row r="5" spans="1:19" s="378" customFormat="1">
      <c r="A5" s="227">
        <v>1202419402</v>
      </c>
      <c r="B5" s="216" t="s">
        <v>22</v>
      </c>
      <c r="C5" s="382">
        <v>43281</v>
      </c>
      <c r="D5" s="382">
        <v>45291</v>
      </c>
      <c r="E5" s="240">
        <v>45291</v>
      </c>
      <c r="F5" s="220">
        <v>42642</v>
      </c>
      <c r="G5" s="233" t="s">
        <v>119</v>
      </c>
      <c r="H5" s="233" t="s">
        <v>103</v>
      </c>
      <c r="I5" s="233" t="s">
        <v>100</v>
      </c>
      <c r="J5" s="243" t="s">
        <v>253</v>
      </c>
      <c r="K5" s="236" t="s">
        <v>474</v>
      </c>
      <c r="L5" s="237" t="s">
        <v>254</v>
      </c>
      <c r="M5" s="238" t="s">
        <v>475</v>
      </c>
      <c r="N5" s="238"/>
      <c r="O5" s="237">
        <v>3000</v>
      </c>
      <c r="P5" s="238" t="s">
        <v>476</v>
      </c>
      <c r="Q5" s="379">
        <v>5</v>
      </c>
    </row>
    <row r="6" spans="1:19" s="378" customFormat="1">
      <c r="A6" s="172"/>
      <c r="B6" s="172" t="s">
        <v>23</v>
      </c>
      <c r="C6" s="172"/>
      <c r="D6" s="172"/>
      <c r="E6" s="219"/>
      <c r="F6" s="172"/>
      <c r="G6" s="172"/>
      <c r="H6" s="172"/>
      <c r="I6" s="172"/>
      <c r="J6" s="172"/>
      <c r="K6" s="219"/>
      <c r="L6" s="172"/>
      <c r="M6" s="172"/>
      <c r="N6" s="172"/>
      <c r="O6" s="172"/>
      <c r="P6" s="172"/>
      <c r="Q6" s="172"/>
      <c r="R6" s="172"/>
      <c r="S6" s="172"/>
    </row>
    <row r="7" spans="1:19" s="378" customFormat="1">
      <c r="A7" s="172"/>
      <c r="B7" s="172" t="s">
        <v>959</v>
      </c>
      <c r="C7" s="172"/>
      <c r="D7" s="172"/>
      <c r="E7" s="219"/>
      <c r="F7" s="172"/>
      <c r="G7" s="172"/>
      <c r="H7" s="172"/>
      <c r="I7" s="172"/>
      <c r="J7" s="172"/>
      <c r="K7" s="219"/>
      <c r="L7" s="172"/>
      <c r="M7" s="172"/>
      <c r="N7" s="172"/>
      <c r="O7" s="172"/>
      <c r="P7" s="172"/>
      <c r="Q7" s="172"/>
      <c r="R7" s="172"/>
      <c r="S7" s="172"/>
    </row>
    <row r="8" spans="1:19" s="378" customFormat="1">
      <c r="A8" s="227">
        <v>1202089230</v>
      </c>
      <c r="B8" s="166" t="s">
        <v>12</v>
      </c>
      <c r="C8" s="382">
        <v>44022</v>
      </c>
      <c r="D8" s="382">
        <v>46022</v>
      </c>
      <c r="E8" s="240">
        <v>45291</v>
      </c>
      <c r="F8" s="220">
        <v>41820</v>
      </c>
      <c r="G8" s="233" t="s">
        <v>99</v>
      </c>
      <c r="H8" s="233" t="s">
        <v>103</v>
      </c>
      <c r="I8" s="233" t="s">
        <v>100</v>
      </c>
      <c r="J8" s="235" t="s">
        <v>265</v>
      </c>
      <c r="K8" s="236">
        <v>97212</v>
      </c>
      <c r="L8" s="237" t="s">
        <v>266</v>
      </c>
      <c r="M8" s="238" t="s">
        <v>475</v>
      </c>
      <c r="N8" s="238"/>
      <c r="O8" s="237">
        <v>8500</v>
      </c>
      <c r="P8" s="238" t="s">
        <v>479</v>
      </c>
      <c r="Q8" s="379">
        <v>7</v>
      </c>
    </row>
    <row r="9" spans="1:19" s="378" customFormat="1">
      <c r="A9" s="172"/>
      <c r="B9" s="172" t="s">
        <v>960</v>
      </c>
      <c r="C9" s="172"/>
      <c r="D9" s="172"/>
      <c r="E9" s="219"/>
      <c r="F9" s="172"/>
      <c r="G9" s="172"/>
      <c r="H9" s="172"/>
      <c r="I9" s="172"/>
      <c r="J9" s="172"/>
      <c r="K9" s="219"/>
      <c r="L9" s="172"/>
      <c r="M9" s="172"/>
      <c r="N9" s="172"/>
      <c r="O9" s="172"/>
      <c r="P9" s="172"/>
      <c r="Q9" s="172"/>
      <c r="R9" s="172"/>
      <c r="S9" s="172"/>
    </row>
    <row r="10" spans="1:19" s="378" customFormat="1">
      <c r="A10" s="172"/>
      <c r="B10" s="172" t="s">
        <v>961</v>
      </c>
      <c r="C10" s="172"/>
      <c r="D10" s="172"/>
      <c r="E10" s="219"/>
      <c r="F10" s="172"/>
      <c r="G10" s="172"/>
      <c r="H10" s="172"/>
      <c r="I10" s="172"/>
      <c r="J10" s="172"/>
      <c r="K10" s="219"/>
      <c r="L10" s="172"/>
      <c r="M10" s="172"/>
      <c r="N10" s="172"/>
      <c r="O10" s="172"/>
      <c r="P10" s="172"/>
      <c r="Q10" s="172"/>
      <c r="R10" s="172"/>
      <c r="S10" s="172"/>
    </row>
    <row r="11" spans="1:19" s="378" customFormat="1">
      <c r="A11" s="172"/>
      <c r="B11" s="172" t="s">
        <v>962</v>
      </c>
      <c r="C11" s="172"/>
      <c r="D11" s="172"/>
      <c r="E11" s="219"/>
      <c r="F11" s="172"/>
      <c r="G11" s="172"/>
      <c r="H11" s="172"/>
      <c r="I11" s="172"/>
      <c r="J11" s="172"/>
      <c r="K11" s="219"/>
      <c r="L11" s="172"/>
      <c r="M11" s="172"/>
      <c r="N11" s="172"/>
      <c r="O11" s="172"/>
      <c r="P11" s="172"/>
      <c r="Q11" s="172"/>
      <c r="R11" s="172"/>
      <c r="S11" s="172"/>
    </row>
    <row r="12" spans="1:19" s="378" customFormat="1">
      <c r="A12" s="227">
        <v>1202380715</v>
      </c>
      <c r="B12" s="166" t="s">
        <v>963</v>
      </c>
      <c r="C12" s="383" t="s">
        <v>955</v>
      </c>
      <c r="D12" s="382">
        <v>46295</v>
      </c>
      <c r="E12" s="240">
        <v>44834</v>
      </c>
      <c r="F12" s="221">
        <v>42185</v>
      </c>
      <c r="G12" s="233" t="s">
        <v>121</v>
      </c>
      <c r="H12" s="233" t="s">
        <v>103</v>
      </c>
      <c r="I12" s="233" t="s">
        <v>100</v>
      </c>
      <c r="J12" s="235" t="s">
        <v>261</v>
      </c>
      <c r="K12" s="236" t="s">
        <v>477</v>
      </c>
      <c r="L12" s="237" t="s">
        <v>262</v>
      </c>
      <c r="M12" s="238" t="s">
        <v>478</v>
      </c>
      <c r="N12" s="238"/>
      <c r="O12" s="237">
        <v>6000</v>
      </c>
      <c r="P12" s="238" t="s">
        <v>473</v>
      </c>
      <c r="Q12" s="379">
        <v>3</v>
      </c>
    </row>
    <row r="13" spans="1:19" s="378" customFormat="1">
      <c r="A13" s="384">
        <v>1202526403</v>
      </c>
      <c r="B13" s="380" t="s">
        <v>191</v>
      </c>
      <c r="C13" s="383">
        <v>44484</v>
      </c>
      <c r="D13" s="385">
        <v>46387</v>
      </c>
      <c r="E13" s="386">
        <v>45291</v>
      </c>
      <c r="F13" s="221" t="s">
        <v>483</v>
      </c>
      <c r="G13" s="233" t="s">
        <v>108</v>
      </c>
      <c r="H13" s="233" t="s">
        <v>103</v>
      </c>
      <c r="I13" s="233" t="s">
        <v>100</v>
      </c>
      <c r="J13" s="387" t="s">
        <v>480</v>
      </c>
      <c r="K13" s="388" t="s">
        <v>481</v>
      </c>
      <c r="L13" s="237" t="s">
        <v>280</v>
      </c>
      <c r="M13" s="238" t="s">
        <v>482</v>
      </c>
      <c r="N13" s="238">
        <v>2018</v>
      </c>
      <c r="O13" s="237">
        <v>2400</v>
      </c>
      <c r="P13" s="238" t="s">
        <v>484</v>
      </c>
      <c r="Q13" s="379">
        <v>0</v>
      </c>
      <c r="R13" s="389">
        <v>43268</v>
      </c>
      <c r="S13" s="390">
        <v>45291</v>
      </c>
    </row>
    <row r="14" spans="1:19" s="378" customFormat="1">
      <c r="A14" s="384">
        <v>1202526375</v>
      </c>
      <c r="B14" s="380" t="s">
        <v>278</v>
      </c>
      <c r="C14" s="382">
        <v>43268</v>
      </c>
      <c r="D14" s="382">
        <v>45291</v>
      </c>
      <c r="E14" s="386">
        <v>45291</v>
      </c>
      <c r="F14" s="221" t="s">
        <v>483</v>
      </c>
      <c r="G14" s="233" t="s">
        <v>112</v>
      </c>
      <c r="H14" s="233" t="s">
        <v>103</v>
      </c>
      <c r="I14" s="233" t="s">
        <v>100</v>
      </c>
      <c r="J14" s="387" t="s">
        <v>480</v>
      </c>
      <c r="K14" s="388" t="s">
        <v>481</v>
      </c>
      <c r="L14" s="237" t="s">
        <v>280</v>
      </c>
      <c r="M14" s="238" t="s">
        <v>482</v>
      </c>
      <c r="N14" s="238">
        <v>2018</v>
      </c>
      <c r="O14" s="237">
        <v>10000</v>
      </c>
      <c r="P14" s="238" t="s">
        <v>470</v>
      </c>
      <c r="Q14" s="379">
        <v>0</v>
      </c>
    </row>
    <row r="15" spans="1:19">
      <c r="B15" s="380" t="s">
        <v>193</v>
      </c>
      <c r="C15" s="173">
        <v>44713</v>
      </c>
      <c r="D15" s="173">
        <v>46568</v>
      </c>
      <c r="E15" s="381">
        <v>45107</v>
      </c>
      <c r="F15" s="173">
        <v>44713</v>
      </c>
      <c r="H15" s="391" t="s">
        <v>75</v>
      </c>
      <c r="I15" s="391" t="s">
        <v>100</v>
      </c>
      <c r="J15" s="387" t="s">
        <v>964</v>
      </c>
      <c r="K15" s="219">
        <v>93250</v>
      </c>
      <c r="L15" s="237" t="s">
        <v>965</v>
      </c>
    </row>
    <row r="16" spans="1:19">
      <c r="B16" s="380" t="s">
        <v>27</v>
      </c>
      <c r="D16" s="173">
        <v>45504</v>
      </c>
      <c r="E16" s="381">
        <v>45138</v>
      </c>
      <c r="G16" s="391" t="s">
        <v>966</v>
      </c>
      <c r="H16" s="233" t="s">
        <v>103</v>
      </c>
      <c r="I16" s="391" t="s">
        <v>100</v>
      </c>
      <c r="J16" s="387" t="s">
        <v>967</v>
      </c>
      <c r="K16" s="219">
        <v>75011</v>
      </c>
      <c r="L16" s="237" t="s">
        <v>224</v>
      </c>
    </row>
    <row r="17" spans="1:19">
      <c r="A17" s="229">
        <v>1202419557</v>
      </c>
      <c r="B17" s="166" t="s">
        <v>29</v>
      </c>
      <c r="C17" s="221">
        <v>45199</v>
      </c>
      <c r="D17" s="221"/>
      <c r="E17" s="392">
        <v>44834</v>
      </c>
      <c r="F17" s="221">
        <v>43190</v>
      </c>
      <c r="G17" s="233" t="s">
        <v>118</v>
      </c>
      <c r="H17" s="233" t="s">
        <v>103</v>
      </c>
      <c r="I17" s="233" t="s">
        <v>100</v>
      </c>
      <c r="J17" s="243" t="s">
        <v>253</v>
      </c>
      <c r="K17" s="236" t="s">
        <v>474</v>
      </c>
      <c r="L17" s="237" t="s">
        <v>254</v>
      </c>
      <c r="M17" s="238" t="s">
        <v>485</v>
      </c>
      <c r="N17" s="238"/>
      <c r="O17" s="237">
        <v>3000</v>
      </c>
      <c r="P17" s="238" t="s">
        <v>470</v>
      </c>
      <c r="Q17" s="379">
        <v>13</v>
      </c>
      <c r="R17" s="378"/>
      <c r="S17" s="378"/>
    </row>
    <row r="18" spans="1:19">
      <c r="A18" s="229">
        <v>1202499684</v>
      </c>
      <c r="B18" s="216" t="s">
        <v>34</v>
      </c>
      <c r="C18" s="382">
        <v>43174</v>
      </c>
      <c r="D18" s="382">
        <v>45291</v>
      </c>
      <c r="E18" s="240">
        <v>45291</v>
      </c>
      <c r="F18" s="221" t="s">
        <v>488</v>
      </c>
      <c r="G18" s="233" t="s">
        <v>113</v>
      </c>
      <c r="H18" s="233" t="s">
        <v>103</v>
      </c>
      <c r="I18" s="233" t="s">
        <v>100</v>
      </c>
      <c r="J18" s="243" t="s">
        <v>486</v>
      </c>
      <c r="K18" s="236">
        <v>75017</v>
      </c>
      <c r="L18" s="237" t="s">
        <v>224</v>
      </c>
      <c r="M18" s="238" t="s">
        <v>469</v>
      </c>
      <c r="N18" s="238">
        <v>2019</v>
      </c>
      <c r="O18" s="237" t="s">
        <v>487</v>
      </c>
      <c r="P18" s="238" t="s">
        <v>487</v>
      </c>
      <c r="Q18" s="379" t="s">
        <v>487</v>
      </c>
      <c r="R18" s="378"/>
      <c r="S18" s="378"/>
    </row>
    <row r="19" spans="1:19">
      <c r="A19" s="229">
        <v>1202261354</v>
      </c>
      <c r="B19" s="166" t="s">
        <v>123</v>
      </c>
      <c r="C19" s="393">
        <v>43280</v>
      </c>
      <c r="D19" s="382">
        <v>45291</v>
      </c>
      <c r="E19" s="240">
        <v>45291</v>
      </c>
      <c r="F19" s="221">
        <v>43280</v>
      </c>
      <c r="G19" s="233" t="s">
        <v>124</v>
      </c>
      <c r="H19" s="233" t="s">
        <v>103</v>
      </c>
      <c r="I19" s="233" t="s">
        <v>100</v>
      </c>
      <c r="J19" s="235" t="s">
        <v>489</v>
      </c>
      <c r="K19" s="236" t="s">
        <v>490</v>
      </c>
      <c r="L19" s="237" t="s">
        <v>224</v>
      </c>
      <c r="M19" s="238" t="s">
        <v>469</v>
      </c>
      <c r="N19" s="238"/>
      <c r="O19" s="237">
        <v>19300</v>
      </c>
      <c r="P19" s="238" t="s">
        <v>473</v>
      </c>
      <c r="Q19" s="379">
        <v>5</v>
      </c>
      <c r="R19" s="378"/>
      <c r="S19" s="378"/>
    </row>
    <row r="20" spans="1:19">
      <c r="A20" s="229">
        <v>1202526389</v>
      </c>
      <c r="B20" s="380" t="s">
        <v>109</v>
      </c>
      <c r="C20" s="331">
        <v>43830</v>
      </c>
      <c r="D20" s="221"/>
      <c r="E20" s="394">
        <v>45291</v>
      </c>
      <c r="F20" s="221" t="s">
        <v>483</v>
      </c>
      <c r="G20" s="233" t="s">
        <v>110</v>
      </c>
      <c r="H20" s="233" t="s">
        <v>103</v>
      </c>
      <c r="I20" s="233" t="s">
        <v>100</v>
      </c>
      <c r="J20" s="387" t="s">
        <v>480</v>
      </c>
      <c r="K20" s="395" t="s">
        <v>481</v>
      </c>
      <c r="L20" s="237" t="s">
        <v>280</v>
      </c>
      <c r="M20" s="238" t="s">
        <v>482</v>
      </c>
      <c r="N20" s="238">
        <v>2018</v>
      </c>
      <c r="O20" s="237">
        <v>5000</v>
      </c>
      <c r="P20" s="238" t="s">
        <v>476</v>
      </c>
      <c r="Q20" s="379">
        <v>1</v>
      </c>
      <c r="R20" s="378"/>
      <c r="S20" s="378"/>
    </row>
    <row r="21" spans="1:19">
      <c r="A21" s="396">
        <v>1202309276</v>
      </c>
      <c r="B21" s="397" t="s">
        <v>38</v>
      </c>
      <c r="C21" s="398">
        <v>43100</v>
      </c>
      <c r="D21" s="382">
        <v>45291</v>
      </c>
      <c r="E21" s="242">
        <v>45291</v>
      </c>
      <c r="F21" s="220">
        <v>41207</v>
      </c>
      <c r="G21" s="233" t="s">
        <v>125</v>
      </c>
      <c r="H21" s="233"/>
      <c r="I21" s="233" t="s">
        <v>453</v>
      </c>
      <c r="J21" s="235" t="s">
        <v>296</v>
      </c>
      <c r="K21" s="399" t="s">
        <v>491</v>
      </c>
      <c r="L21" s="237" t="s">
        <v>224</v>
      </c>
      <c r="M21" s="238" t="s">
        <v>475</v>
      </c>
      <c r="N21" s="238"/>
      <c r="O21" s="237">
        <v>11100</v>
      </c>
      <c r="P21" s="238" t="s">
        <v>479</v>
      </c>
      <c r="Q21" s="379">
        <v>0</v>
      </c>
      <c r="R21" s="378"/>
      <c r="S21" s="378"/>
    </row>
    <row r="22" spans="1:19">
      <c r="B22" s="380" t="s">
        <v>968</v>
      </c>
      <c r="C22" s="173">
        <v>44927</v>
      </c>
      <c r="D22" s="173">
        <v>46934</v>
      </c>
      <c r="E22" s="381">
        <v>45107</v>
      </c>
      <c r="F22" s="173">
        <v>44927</v>
      </c>
      <c r="H22" s="391" t="s">
        <v>75</v>
      </c>
      <c r="J22" s="387" t="s">
        <v>969</v>
      </c>
      <c r="K22" s="219">
        <v>91000</v>
      </c>
      <c r="L22" s="237" t="s">
        <v>970</v>
      </c>
    </row>
    <row r="23" spans="1:19">
      <c r="A23" s="229">
        <v>1202089886</v>
      </c>
      <c r="B23" s="232" t="s">
        <v>40</v>
      </c>
      <c r="C23" s="382">
        <v>44092</v>
      </c>
      <c r="D23" s="382">
        <v>46022</v>
      </c>
      <c r="E23" s="242">
        <v>45291</v>
      </c>
      <c r="F23" s="221">
        <v>41820</v>
      </c>
      <c r="G23" s="233" t="s">
        <v>127</v>
      </c>
      <c r="H23" s="233" t="s">
        <v>103</v>
      </c>
      <c r="I23" s="233" t="s">
        <v>100</v>
      </c>
      <c r="J23" s="241" t="s">
        <v>301</v>
      </c>
      <c r="K23" s="241" t="s">
        <v>492</v>
      </c>
      <c r="L23" s="237" t="s">
        <v>302</v>
      </c>
      <c r="M23" s="238" t="s">
        <v>493</v>
      </c>
      <c r="N23" s="238"/>
      <c r="O23" s="237">
        <v>8000</v>
      </c>
      <c r="P23" s="238" t="s">
        <v>494</v>
      </c>
      <c r="Q23" s="379">
        <v>17</v>
      </c>
      <c r="R23" s="378"/>
      <c r="S23" s="378"/>
    </row>
  </sheetData>
  <autoFilter ref="A1:S23">
    <sortState ref="A2:S23">
      <sortCondition ref="B1:B23"/>
    </sortState>
  </autoFilter>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B1:O82"/>
  <sheetViews>
    <sheetView workbookViewId="0">
      <selection activeCell="H26" sqref="H26"/>
    </sheetView>
  </sheetViews>
  <sheetFormatPr baseColWidth="10" defaultColWidth="11.44140625" defaultRowHeight="14.4"/>
  <cols>
    <col min="1" max="1" width="11.44140625" style="172"/>
    <col min="2" max="2" width="21.109375" style="172" customWidth="1"/>
    <col min="3" max="3" width="6.6640625" style="172" customWidth="1"/>
    <col min="4" max="4" width="70" style="172" bestFit="1" customWidth="1"/>
    <col min="5" max="5" width="5.6640625" style="172" customWidth="1"/>
    <col min="6" max="6" width="8.6640625" style="172" customWidth="1"/>
    <col min="7" max="7" width="3.5546875" style="172" customWidth="1"/>
    <col min="8" max="8" width="24" style="172" customWidth="1"/>
    <col min="9" max="9" width="4.33203125" style="172" customWidth="1"/>
    <col min="10" max="10" width="22.33203125" style="172" customWidth="1"/>
    <col min="11" max="11" width="20.6640625" style="172" bestFit="1" customWidth="1"/>
    <col min="12" max="12" width="7.6640625" style="172" customWidth="1"/>
    <col min="13" max="13" width="14.6640625" style="172" customWidth="1"/>
    <col min="14" max="14" width="4.88671875" style="172" customWidth="1"/>
    <col min="15" max="15" width="15.88671875" style="172" customWidth="1"/>
    <col min="16" max="16384" width="11.44140625" style="172"/>
  </cols>
  <sheetData>
    <row r="1" spans="2:15" ht="28.95" customHeight="1">
      <c r="B1" s="172" t="s">
        <v>669</v>
      </c>
      <c r="D1" s="172" t="s">
        <v>460</v>
      </c>
      <c r="F1" s="172" t="s">
        <v>670</v>
      </c>
      <c r="H1" s="172" t="s">
        <v>671</v>
      </c>
      <c r="J1" s="172" t="s">
        <v>672</v>
      </c>
      <c r="K1" s="174" t="s">
        <v>673</v>
      </c>
      <c r="M1" s="172" t="s">
        <v>674</v>
      </c>
      <c r="O1" s="172" t="s">
        <v>675</v>
      </c>
    </row>
    <row r="2" spans="2:15">
      <c r="B2" s="172" t="s">
        <v>676</v>
      </c>
      <c r="D2" s="172" t="s">
        <v>475</v>
      </c>
      <c r="F2" s="172">
        <v>1940</v>
      </c>
      <c r="H2" s="172" t="s">
        <v>677</v>
      </c>
      <c r="J2" s="172" t="s">
        <v>484</v>
      </c>
      <c r="K2" s="172" t="s">
        <v>484</v>
      </c>
      <c r="M2" s="172">
        <v>0</v>
      </c>
      <c r="O2" s="172" t="s">
        <v>355</v>
      </c>
    </row>
    <row r="3" spans="2:15">
      <c r="B3" s="172" t="s">
        <v>502</v>
      </c>
      <c r="D3" s="172" t="s">
        <v>628</v>
      </c>
      <c r="F3" s="172">
        <f>1+F2</f>
        <v>1941</v>
      </c>
      <c r="H3" s="172" t="s">
        <v>678</v>
      </c>
      <c r="J3" s="172" t="s">
        <v>622</v>
      </c>
      <c r="K3" s="172" t="s">
        <v>622</v>
      </c>
      <c r="M3" s="172">
        <v>1</v>
      </c>
      <c r="O3" s="172" t="s">
        <v>356</v>
      </c>
    </row>
    <row r="4" spans="2:15">
      <c r="B4" s="172" t="s">
        <v>509</v>
      </c>
      <c r="D4" s="172" t="s">
        <v>482</v>
      </c>
      <c r="F4" s="172">
        <f t="shared" ref="F4:F67" si="0">1+F3</f>
        <v>1942</v>
      </c>
      <c r="H4" s="172" t="s">
        <v>679</v>
      </c>
      <c r="J4" s="172" t="s">
        <v>476</v>
      </c>
      <c r="K4" s="172" t="s">
        <v>476</v>
      </c>
      <c r="M4" s="172">
        <v>2</v>
      </c>
      <c r="O4" s="172" t="s">
        <v>357</v>
      </c>
    </row>
    <row r="5" spans="2:15">
      <c r="B5" s="172" t="s">
        <v>680</v>
      </c>
      <c r="D5" s="172" t="s">
        <v>478</v>
      </c>
      <c r="F5" s="172">
        <f t="shared" si="0"/>
        <v>1943</v>
      </c>
      <c r="H5" s="172" t="s">
        <v>681</v>
      </c>
      <c r="J5" s="172" t="s">
        <v>655</v>
      </c>
      <c r="K5" s="172" t="s">
        <v>655</v>
      </c>
      <c r="M5" s="172">
        <v>3</v>
      </c>
      <c r="O5" s="172" t="s">
        <v>358</v>
      </c>
    </row>
    <row r="6" spans="2:15">
      <c r="B6" s="172" t="s">
        <v>10</v>
      </c>
      <c r="D6" s="172" t="s">
        <v>682</v>
      </c>
      <c r="F6" s="172">
        <f t="shared" si="0"/>
        <v>1944</v>
      </c>
      <c r="H6" s="172" t="s">
        <v>683</v>
      </c>
      <c r="J6" s="172" t="s">
        <v>504</v>
      </c>
      <c r="K6" s="172" t="s">
        <v>504</v>
      </c>
      <c r="M6" s="172">
        <v>4</v>
      </c>
      <c r="O6" s="172" t="s">
        <v>347</v>
      </c>
    </row>
    <row r="7" spans="2:15">
      <c r="D7" s="172" t="s">
        <v>498</v>
      </c>
      <c r="F7" s="172">
        <f t="shared" si="0"/>
        <v>1945</v>
      </c>
      <c r="H7" s="172" t="s">
        <v>684</v>
      </c>
      <c r="J7" s="172" t="s">
        <v>497</v>
      </c>
      <c r="K7" s="172" t="s">
        <v>497</v>
      </c>
      <c r="M7" s="172">
        <v>5</v>
      </c>
      <c r="O7" s="172" t="s">
        <v>348</v>
      </c>
    </row>
    <row r="8" spans="2:15">
      <c r="D8" s="172" t="s">
        <v>469</v>
      </c>
      <c r="F8" s="172">
        <f t="shared" si="0"/>
        <v>1946</v>
      </c>
      <c r="H8" s="172" t="s">
        <v>685</v>
      </c>
      <c r="J8" s="172" t="s">
        <v>479</v>
      </c>
      <c r="K8" s="172" t="s">
        <v>686</v>
      </c>
      <c r="M8" s="172" t="s">
        <v>687</v>
      </c>
      <c r="O8" s="172" t="s">
        <v>349</v>
      </c>
    </row>
    <row r="9" spans="2:15">
      <c r="D9" s="172" t="s">
        <v>688</v>
      </c>
      <c r="F9" s="172">
        <f t="shared" si="0"/>
        <v>1947</v>
      </c>
      <c r="H9" s="172" t="s">
        <v>689</v>
      </c>
      <c r="J9" s="172" t="s">
        <v>519</v>
      </c>
      <c r="K9" s="172" t="s">
        <v>690</v>
      </c>
      <c r="M9" s="172" t="s">
        <v>691</v>
      </c>
      <c r="O9" s="172" t="s">
        <v>350</v>
      </c>
    </row>
    <row r="10" spans="2:15">
      <c r="D10" s="172" t="s">
        <v>692</v>
      </c>
      <c r="F10" s="172">
        <f t="shared" si="0"/>
        <v>1948</v>
      </c>
      <c r="H10" s="172" t="s">
        <v>693</v>
      </c>
      <c r="J10" s="172" t="s">
        <v>494</v>
      </c>
      <c r="K10" s="313" t="s">
        <v>694</v>
      </c>
      <c r="M10" s="172" t="s">
        <v>695</v>
      </c>
      <c r="O10" s="172" t="s">
        <v>372</v>
      </c>
    </row>
    <row r="11" spans="2:15">
      <c r="D11" s="172" t="s">
        <v>696</v>
      </c>
      <c r="F11" s="172">
        <f t="shared" si="0"/>
        <v>1949</v>
      </c>
      <c r="H11" s="172" t="s">
        <v>697</v>
      </c>
      <c r="J11" s="172" t="s">
        <v>470</v>
      </c>
      <c r="K11" s="313" t="s">
        <v>698</v>
      </c>
      <c r="M11" s="172" t="s">
        <v>699</v>
      </c>
      <c r="O11" s="172" t="s">
        <v>352</v>
      </c>
    </row>
    <row r="12" spans="2:15">
      <c r="D12" s="172" t="s">
        <v>493</v>
      </c>
      <c r="F12" s="172">
        <f t="shared" si="0"/>
        <v>1950</v>
      </c>
      <c r="H12" s="172" t="s">
        <v>700</v>
      </c>
      <c r="J12" s="172" t="s">
        <v>583</v>
      </c>
      <c r="K12" s="313" t="s">
        <v>701</v>
      </c>
      <c r="M12" s="172" t="s">
        <v>702</v>
      </c>
      <c r="O12" s="172" t="s">
        <v>353</v>
      </c>
    </row>
    <row r="13" spans="2:15">
      <c r="D13" s="172" t="s">
        <v>522</v>
      </c>
      <c r="F13" s="172">
        <f t="shared" si="0"/>
        <v>1951</v>
      </c>
      <c r="H13" s="172" t="s">
        <v>703</v>
      </c>
      <c r="J13" s="172" t="s">
        <v>560</v>
      </c>
      <c r="K13" s="313" t="s">
        <v>704</v>
      </c>
      <c r="M13" s="172" t="s">
        <v>705</v>
      </c>
      <c r="O13" s="172" t="s">
        <v>706</v>
      </c>
    </row>
    <row r="14" spans="2:15">
      <c r="D14" s="172" t="s">
        <v>505</v>
      </c>
      <c r="F14" s="172">
        <f t="shared" si="0"/>
        <v>1952</v>
      </c>
      <c r="H14" s="172" t="s">
        <v>707</v>
      </c>
      <c r="J14" s="172" t="s">
        <v>539</v>
      </c>
      <c r="K14" s="313" t="s">
        <v>708</v>
      </c>
      <c r="M14" s="172" t="s">
        <v>709</v>
      </c>
    </row>
    <row r="15" spans="2:15">
      <c r="D15" s="172" t="s">
        <v>710</v>
      </c>
      <c r="F15" s="172">
        <f t="shared" si="0"/>
        <v>1953</v>
      </c>
      <c r="H15" s="172" t="s">
        <v>711</v>
      </c>
      <c r="J15" s="172" t="s">
        <v>641</v>
      </c>
      <c r="K15" s="313" t="s">
        <v>712</v>
      </c>
    </row>
    <row r="16" spans="2:15">
      <c r="D16" s="172" t="s">
        <v>713</v>
      </c>
      <c r="F16" s="172">
        <f t="shared" si="0"/>
        <v>1954</v>
      </c>
      <c r="H16" s="172" t="s">
        <v>714</v>
      </c>
      <c r="J16" s="172" t="s">
        <v>644</v>
      </c>
      <c r="K16" s="313" t="s">
        <v>494</v>
      </c>
    </row>
    <row r="17" spans="4:11">
      <c r="D17" s="172" t="s">
        <v>472</v>
      </c>
      <c r="F17" s="172">
        <f t="shared" si="0"/>
        <v>1955</v>
      </c>
      <c r="H17" s="172" t="s">
        <v>715</v>
      </c>
      <c r="J17" s="172" t="s">
        <v>513</v>
      </c>
      <c r="K17" s="172" t="s">
        <v>470</v>
      </c>
    </row>
    <row r="18" spans="4:11">
      <c r="D18" s="172" t="s">
        <v>716</v>
      </c>
      <c r="F18" s="172">
        <f t="shared" si="0"/>
        <v>1956</v>
      </c>
      <c r="H18" s="172" t="s">
        <v>717</v>
      </c>
      <c r="J18" s="172" t="s">
        <v>718</v>
      </c>
      <c r="K18" s="172" t="s">
        <v>583</v>
      </c>
    </row>
    <row r="19" spans="4:11">
      <c r="D19" s="172" t="s">
        <v>571</v>
      </c>
      <c r="F19" s="172">
        <f t="shared" si="0"/>
        <v>1957</v>
      </c>
      <c r="H19" s="172" t="s">
        <v>719</v>
      </c>
      <c r="J19" s="172" t="s">
        <v>473</v>
      </c>
      <c r="K19" s="172" t="s">
        <v>560</v>
      </c>
    </row>
    <row r="20" spans="4:11">
      <c r="F20" s="172">
        <f t="shared" si="0"/>
        <v>1958</v>
      </c>
      <c r="H20" s="172" t="s">
        <v>720</v>
      </c>
      <c r="K20" s="313" t="s">
        <v>721</v>
      </c>
    </row>
    <row r="21" spans="4:11">
      <c r="F21" s="172">
        <f t="shared" si="0"/>
        <v>1959</v>
      </c>
      <c r="H21" s="172" t="s">
        <v>722</v>
      </c>
      <c r="K21" s="172" t="s">
        <v>641</v>
      </c>
    </row>
    <row r="22" spans="4:11">
      <c r="F22" s="172">
        <f t="shared" si="0"/>
        <v>1960</v>
      </c>
      <c r="H22" s="172" t="s">
        <v>723</v>
      </c>
      <c r="K22" s="172" t="s">
        <v>644</v>
      </c>
    </row>
    <row r="23" spans="4:11">
      <c r="F23" s="172">
        <f t="shared" si="0"/>
        <v>1961</v>
      </c>
      <c r="H23" s="172" t="s">
        <v>724</v>
      </c>
      <c r="K23" s="172" t="s">
        <v>513</v>
      </c>
    </row>
    <row r="24" spans="4:11">
      <c r="F24" s="172">
        <f t="shared" si="0"/>
        <v>1962</v>
      </c>
      <c r="H24" s="172" t="s">
        <v>725</v>
      </c>
      <c r="K24" s="313" t="s">
        <v>726</v>
      </c>
    </row>
    <row r="25" spans="4:11">
      <c r="F25" s="172">
        <f t="shared" si="0"/>
        <v>1963</v>
      </c>
      <c r="H25" s="172" t="s">
        <v>727</v>
      </c>
      <c r="K25" s="172" t="s">
        <v>473</v>
      </c>
    </row>
    <row r="26" spans="4:11">
      <c r="F26" s="172">
        <f t="shared" si="0"/>
        <v>1964</v>
      </c>
    </row>
    <row r="27" spans="4:11">
      <c r="F27" s="172">
        <f t="shared" si="0"/>
        <v>1965</v>
      </c>
    </row>
    <row r="28" spans="4:11">
      <c r="F28" s="172">
        <f t="shared" si="0"/>
        <v>1966</v>
      </c>
    </row>
    <row r="29" spans="4:11">
      <c r="F29" s="172">
        <f t="shared" si="0"/>
        <v>1967</v>
      </c>
    </row>
    <row r="30" spans="4:11">
      <c r="F30" s="172">
        <f t="shared" si="0"/>
        <v>1968</v>
      </c>
    </row>
    <row r="31" spans="4:11">
      <c r="F31" s="172">
        <f t="shared" si="0"/>
        <v>1969</v>
      </c>
    </row>
    <row r="32" spans="4:11">
      <c r="F32" s="172">
        <f t="shared" si="0"/>
        <v>1970</v>
      </c>
    </row>
    <row r="33" spans="6:6">
      <c r="F33" s="172">
        <f t="shared" si="0"/>
        <v>1971</v>
      </c>
    </row>
    <row r="34" spans="6:6">
      <c r="F34" s="172">
        <f t="shared" si="0"/>
        <v>1972</v>
      </c>
    </row>
    <row r="35" spans="6:6">
      <c r="F35" s="172">
        <f t="shared" si="0"/>
        <v>1973</v>
      </c>
    </row>
    <row r="36" spans="6:6">
      <c r="F36" s="172">
        <f t="shared" si="0"/>
        <v>1974</v>
      </c>
    </row>
    <row r="37" spans="6:6">
      <c r="F37" s="172">
        <f t="shared" si="0"/>
        <v>1975</v>
      </c>
    </row>
    <row r="38" spans="6:6">
      <c r="F38" s="172">
        <f t="shared" si="0"/>
        <v>1976</v>
      </c>
    </row>
    <row r="39" spans="6:6">
      <c r="F39" s="172">
        <f t="shared" si="0"/>
        <v>1977</v>
      </c>
    </row>
    <row r="40" spans="6:6">
      <c r="F40" s="172">
        <f t="shared" si="0"/>
        <v>1978</v>
      </c>
    </row>
    <row r="41" spans="6:6">
      <c r="F41" s="172">
        <f t="shared" si="0"/>
        <v>1979</v>
      </c>
    </row>
    <row r="42" spans="6:6">
      <c r="F42" s="172">
        <f t="shared" si="0"/>
        <v>1980</v>
      </c>
    </row>
    <row r="43" spans="6:6">
      <c r="F43" s="172">
        <f t="shared" si="0"/>
        <v>1981</v>
      </c>
    </row>
    <row r="44" spans="6:6">
      <c r="F44" s="172">
        <f t="shared" si="0"/>
        <v>1982</v>
      </c>
    </row>
    <row r="45" spans="6:6">
      <c r="F45" s="172">
        <f t="shared" si="0"/>
        <v>1983</v>
      </c>
    </row>
    <row r="46" spans="6:6">
      <c r="F46" s="172">
        <f t="shared" si="0"/>
        <v>1984</v>
      </c>
    </row>
    <row r="47" spans="6:6">
      <c r="F47" s="172">
        <f t="shared" si="0"/>
        <v>1985</v>
      </c>
    </row>
    <row r="48" spans="6:6">
      <c r="F48" s="172">
        <f t="shared" si="0"/>
        <v>1986</v>
      </c>
    </row>
    <row r="49" spans="6:6">
      <c r="F49" s="172">
        <f t="shared" si="0"/>
        <v>1987</v>
      </c>
    </row>
    <row r="50" spans="6:6">
      <c r="F50" s="172">
        <f t="shared" si="0"/>
        <v>1988</v>
      </c>
    </row>
    <row r="51" spans="6:6">
      <c r="F51" s="172">
        <f t="shared" si="0"/>
        <v>1989</v>
      </c>
    </row>
    <row r="52" spans="6:6">
      <c r="F52" s="172">
        <f t="shared" si="0"/>
        <v>1990</v>
      </c>
    </row>
    <row r="53" spans="6:6">
      <c r="F53" s="172">
        <f t="shared" si="0"/>
        <v>1991</v>
      </c>
    </row>
    <row r="54" spans="6:6">
      <c r="F54" s="172">
        <f t="shared" si="0"/>
        <v>1992</v>
      </c>
    </row>
    <row r="55" spans="6:6">
      <c r="F55" s="172">
        <f t="shared" si="0"/>
        <v>1993</v>
      </c>
    </row>
    <row r="56" spans="6:6">
      <c r="F56" s="172">
        <f t="shared" si="0"/>
        <v>1994</v>
      </c>
    </row>
    <row r="57" spans="6:6">
      <c r="F57" s="172">
        <f t="shared" si="0"/>
        <v>1995</v>
      </c>
    </row>
    <row r="58" spans="6:6">
      <c r="F58" s="172">
        <f t="shared" si="0"/>
        <v>1996</v>
      </c>
    </row>
    <row r="59" spans="6:6">
      <c r="F59" s="172">
        <f t="shared" si="0"/>
        <v>1997</v>
      </c>
    </row>
    <row r="60" spans="6:6">
      <c r="F60" s="172">
        <f t="shared" si="0"/>
        <v>1998</v>
      </c>
    </row>
    <row r="61" spans="6:6">
      <c r="F61" s="172">
        <f t="shared" si="0"/>
        <v>1999</v>
      </c>
    </row>
    <row r="62" spans="6:6">
      <c r="F62" s="172">
        <f t="shared" si="0"/>
        <v>2000</v>
      </c>
    </row>
    <row r="63" spans="6:6">
      <c r="F63" s="172">
        <f t="shared" si="0"/>
        <v>2001</v>
      </c>
    </row>
    <row r="64" spans="6:6">
      <c r="F64" s="172">
        <f t="shared" si="0"/>
        <v>2002</v>
      </c>
    </row>
    <row r="65" spans="6:6">
      <c r="F65" s="172">
        <f t="shared" si="0"/>
        <v>2003</v>
      </c>
    </row>
    <row r="66" spans="6:6">
      <c r="F66" s="172">
        <f t="shared" si="0"/>
        <v>2004</v>
      </c>
    </row>
    <row r="67" spans="6:6">
      <c r="F67" s="172">
        <f t="shared" si="0"/>
        <v>2005</v>
      </c>
    </row>
    <row r="68" spans="6:6">
      <c r="F68" s="172">
        <f t="shared" ref="F68:F82" si="1">1+F67</f>
        <v>2006</v>
      </c>
    </row>
    <row r="69" spans="6:6">
      <c r="F69" s="172">
        <f t="shared" si="1"/>
        <v>2007</v>
      </c>
    </row>
    <row r="70" spans="6:6">
      <c r="F70" s="172">
        <f t="shared" si="1"/>
        <v>2008</v>
      </c>
    </row>
    <row r="71" spans="6:6">
      <c r="F71" s="172">
        <f t="shared" si="1"/>
        <v>2009</v>
      </c>
    </row>
    <row r="72" spans="6:6">
      <c r="F72" s="172">
        <f t="shared" si="1"/>
        <v>2010</v>
      </c>
    </row>
    <row r="73" spans="6:6">
      <c r="F73" s="172">
        <f t="shared" si="1"/>
        <v>2011</v>
      </c>
    </row>
    <row r="74" spans="6:6">
      <c r="F74" s="172">
        <f t="shared" si="1"/>
        <v>2012</v>
      </c>
    </row>
    <row r="75" spans="6:6">
      <c r="F75" s="172">
        <f t="shared" si="1"/>
        <v>2013</v>
      </c>
    </row>
    <row r="76" spans="6:6">
      <c r="F76" s="172">
        <f t="shared" si="1"/>
        <v>2014</v>
      </c>
    </row>
    <row r="77" spans="6:6">
      <c r="F77" s="172">
        <f t="shared" si="1"/>
        <v>2015</v>
      </c>
    </row>
    <row r="78" spans="6:6">
      <c r="F78" s="172">
        <f t="shared" si="1"/>
        <v>2016</v>
      </c>
    </row>
    <row r="79" spans="6:6">
      <c r="F79" s="172">
        <f t="shared" si="1"/>
        <v>2017</v>
      </c>
    </row>
    <row r="80" spans="6:6">
      <c r="F80" s="172">
        <f t="shared" si="1"/>
        <v>2018</v>
      </c>
    </row>
    <row r="81" spans="6:6">
      <c r="F81" s="172">
        <f t="shared" si="1"/>
        <v>2019</v>
      </c>
    </row>
    <row r="82" spans="6:6">
      <c r="F82" s="172">
        <f t="shared" si="1"/>
        <v>2020</v>
      </c>
    </row>
  </sheetData>
  <pageMargins left="0.7" right="0.7" top="0.75" bottom="0.75" header="0.3" footer="0.3"/>
  <legacyDrawing r:id="rId1"/>
  <tableParts count="7">
    <tablePart r:id="rId2"/>
    <tablePart r:id="rId3"/>
    <tablePart r:id="rId4"/>
    <tablePart r:id="rId5"/>
    <tablePart r:id="rId6"/>
    <tablePart r:id="rId7"/>
    <tablePart r:id="rId8"/>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4"/>
  <sheetViews>
    <sheetView topLeftCell="D1" zoomScale="78" zoomScaleNormal="78" workbookViewId="0">
      <selection activeCell="H26" sqref="H26"/>
    </sheetView>
  </sheetViews>
  <sheetFormatPr baseColWidth="10" defaultColWidth="11.5546875" defaultRowHeight="14.4"/>
  <cols>
    <col min="1" max="1" width="11.5546875" style="3"/>
    <col min="2" max="2" width="15" style="24" customWidth="1"/>
    <col min="3" max="3" width="57.88671875" style="24" bestFit="1" customWidth="1"/>
    <col min="4" max="4" width="24.88671875" style="24" bestFit="1" customWidth="1"/>
    <col min="5" max="6" width="19.44140625" style="24" customWidth="1"/>
    <col min="7" max="7" width="25.6640625" style="163" customWidth="1"/>
    <col min="8" max="8" width="19.44140625" style="24" customWidth="1"/>
    <col min="9" max="9" width="14.6640625" style="19" bestFit="1" customWidth="1"/>
    <col min="10" max="10" width="20.6640625" style="19" bestFit="1" customWidth="1"/>
    <col min="11" max="11" width="32.5546875" style="19" customWidth="1"/>
    <col min="12" max="13" width="14.44140625" style="19" customWidth="1"/>
    <col min="14" max="14" width="21.33203125" style="3" bestFit="1" customWidth="1"/>
    <col min="15" max="16" width="8.6640625" style="20" bestFit="1" customWidth="1"/>
    <col min="17" max="17" width="8.6640625" style="20" customWidth="1"/>
    <col min="18" max="18" width="17" style="3" customWidth="1"/>
    <col min="19" max="19" width="24" style="20" customWidth="1"/>
    <col min="20" max="20" width="12.6640625" style="20" bestFit="1" customWidth="1"/>
    <col min="21" max="21" width="16.6640625" style="3" customWidth="1"/>
    <col min="22" max="16384" width="11.5546875" style="3"/>
  </cols>
  <sheetData>
    <row r="1" spans="1:21" ht="22.2">
      <c r="A1" s="438" t="s">
        <v>213</v>
      </c>
      <c r="B1" s="438"/>
      <c r="D1" s="3"/>
    </row>
    <row r="2" spans="1:21">
      <c r="D2" s="21" t="s">
        <v>83</v>
      </c>
    </row>
    <row r="3" spans="1:21">
      <c r="D3" s="72" t="s">
        <v>84</v>
      </c>
    </row>
    <row r="4" spans="1:21">
      <c r="B4" s="80" t="s">
        <v>10</v>
      </c>
      <c r="D4" s="73" t="s">
        <v>85</v>
      </c>
    </row>
    <row r="5" spans="1:21">
      <c r="B5" s="81" t="s">
        <v>75</v>
      </c>
      <c r="D5" s="74" t="s">
        <v>89</v>
      </c>
    </row>
    <row r="6" spans="1:21" s="2" customFormat="1" ht="28.8">
      <c r="B6" s="22"/>
      <c r="C6" s="22" t="s">
        <v>359</v>
      </c>
      <c r="D6" s="22"/>
      <c r="E6" s="22"/>
      <c r="F6" s="22"/>
      <c r="G6" s="164"/>
      <c r="H6" s="22"/>
      <c r="I6" s="1"/>
      <c r="J6" s="1"/>
      <c r="K6" s="1"/>
      <c r="L6" s="1"/>
      <c r="M6" s="1"/>
      <c r="O6" s="26">
        <f>SUM(O8:O37)</f>
        <v>0</v>
      </c>
      <c r="P6" s="26">
        <f>SUM(P8:P37)</f>
        <v>0</v>
      </c>
      <c r="Q6" s="27"/>
      <c r="S6" s="25"/>
      <c r="T6" s="25"/>
      <c r="U6" s="25"/>
    </row>
    <row r="7" spans="1:21" s="67" customFormat="1" ht="57.6">
      <c r="A7" s="118" t="s">
        <v>188</v>
      </c>
      <c r="B7" s="118" t="s">
        <v>5</v>
      </c>
      <c r="C7" s="118" t="s">
        <v>6</v>
      </c>
      <c r="D7" s="118" t="s">
        <v>53</v>
      </c>
      <c r="E7" s="118" t="s">
        <v>131</v>
      </c>
      <c r="F7" s="118" t="s">
        <v>451</v>
      </c>
      <c r="G7" s="118" t="s">
        <v>450</v>
      </c>
      <c r="H7" s="118" t="s">
        <v>189</v>
      </c>
      <c r="I7" s="118" t="s">
        <v>0</v>
      </c>
      <c r="J7" s="118" t="s">
        <v>1</v>
      </c>
      <c r="K7" s="118" t="s">
        <v>70</v>
      </c>
      <c r="L7" s="119" t="s">
        <v>46</v>
      </c>
      <c r="M7" s="119" t="s">
        <v>58</v>
      </c>
      <c r="N7" s="120" t="s">
        <v>2</v>
      </c>
      <c r="O7" s="119" t="s">
        <v>3</v>
      </c>
      <c r="P7" s="119" t="s">
        <v>49</v>
      </c>
      <c r="Q7" s="119" t="s">
        <v>50</v>
      </c>
      <c r="R7" s="120" t="s">
        <v>4</v>
      </c>
      <c r="S7" s="120" t="s">
        <v>7</v>
      </c>
      <c r="T7" s="120" t="s">
        <v>8</v>
      </c>
      <c r="U7" s="120" t="s">
        <v>9</v>
      </c>
    </row>
    <row r="8" spans="1:21">
      <c r="A8" s="3">
        <v>1</v>
      </c>
      <c r="B8" s="80" t="s">
        <v>10</v>
      </c>
      <c r="C8" s="18" t="s">
        <v>42</v>
      </c>
      <c r="D8" s="18" t="s">
        <v>130</v>
      </c>
      <c r="E8" s="18"/>
      <c r="F8" s="18"/>
      <c r="G8" s="18"/>
      <c r="H8" s="75">
        <v>43830</v>
      </c>
      <c r="I8" s="10"/>
      <c r="J8" s="10"/>
      <c r="K8" s="10"/>
      <c r="L8" s="10"/>
      <c r="M8" s="10"/>
      <c r="N8" s="14"/>
      <c r="O8" s="5"/>
      <c r="P8" s="5"/>
      <c r="Q8" s="5"/>
      <c r="R8" s="18"/>
      <c r="S8" s="16"/>
      <c r="T8" s="16"/>
      <c r="U8" s="15"/>
    </row>
    <row r="9" spans="1:21">
      <c r="A9" s="3">
        <v>2</v>
      </c>
      <c r="B9" s="80" t="s">
        <v>10</v>
      </c>
      <c r="C9" s="18" t="s">
        <v>43</v>
      </c>
      <c r="D9" s="18" t="s">
        <v>130</v>
      </c>
      <c r="E9" s="18"/>
      <c r="F9" s="18"/>
      <c r="G9" s="18"/>
      <c r="H9" s="76">
        <v>45260</v>
      </c>
      <c r="I9" s="10"/>
      <c r="J9" s="10"/>
      <c r="K9" s="10"/>
      <c r="L9" s="10"/>
      <c r="M9" s="10"/>
      <c r="N9" s="14"/>
      <c r="O9" s="5"/>
      <c r="P9" s="5"/>
      <c r="Q9" s="5"/>
      <c r="R9" s="18"/>
      <c r="S9" s="16"/>
      <c r="T9" s="16"/>
      <c r="U9" s="15"/>
    </row>
    <row r="10" spans="1:21">
      <c r="A10" s="3">
        <v>3</v>
      </c>
      <c r="B10" s="80" t="s">
        <v>10</v>
      </c>
      <c r="C10" s="23" t="s">
        <v>21</v>
      </c>
      <c r="D10" s="18" t="s">
        <v>130</v>
      </c>
      <c r="E10" s="18"/>
      <c r="F10" s="18"/>
      <c r="G10" s="18"/>
      <c r="H10" s="75">
        <v>43830</v>
      </c>
      <c r="I10" s="10"/>
      <c r="J10" s="10"/>
      <c r="K10" s="10"/>
      <c r="L10" s="10"/>
      <c r="M10" s="10"/>
      <c r="N10" s="11"/>
      <c r="O10" s="5"/>
      <c r="P10" s="5"/>
      <c r="Q10" s="5"/>
      <c r="R10" s="18"/>
      <c r="S10" s="5"/>
      <c r="T10" s="5"/>
      <c r="U10" s="7"/>
    </row>
    <row r="11" spans="1:21">
      <c r="A11" s="3">
        <v>4</v>
      </c>
      <c r="B11" s="80" t="s">
        <v>10</v>
      </c>
      <c r="C11" s="23" t="s">
        <v>22</v>
      </c>
      <c r="D11" s="18" t="s">
        <v>130</v>
      </c>
      <c r="E11" s="18" t="s">
        <v>132</v>
      </c>
      <c r="F11" s="18"/>
      <c r="G11" s="18"/>
      <c r="H11" s="75">
        <v>43830</v>
      </c>
      <c r="I11" s="10"/>
      <c r="J11" s="10"/>
      <c r="K11" s="10"/>
      <c r="L11" s="10"/>
      <c r="M11" s="10"/>
      <c r="N11" s="11"/>
      <c r="O11" s="5"/>
      <c r="P11" s="5"/>
      <c r="Q11" s="5"/>
      <c r="R11" s="18"/>
      <c r="S11" s="5"/>
      <c r="T11" s="5"/>
      <c r="U11" s="7"/>
    </row>
    <row r="12" spans="1:21">
      <c r="A12" s="3">
        <v>5</v>
      </c>
      <c r="B12" s="12" t="s">
        <v>190</v>
      </c>
      <c r="C12" s="23" t="s">
        <v>23</v>
      </c>
      <c r="D12" s="18" t="s">
        <v>171</v>
      </c>
      <c r="E12" s="18"/>
      <c r="F12" s="18"/>
      <c r="G12" s="18"/>
      <c r="H12" s="75">
        <v>45291</v>
      </c>
      <c r="I12" s="10"/>
      <c r="J12" s="10"/>
      <c r="K12" s="10"/>
      <c r="L12" s="10"/>
      <c r="M12" s="10"/>
      <c r="N12" s="11"/>
      <c r="O12" s="5"/>
      <c r="P12" s="5"/>
      <c r="Q12" s="5"/>
      <c r="R12" s="18"/>
      <c r="S12" s="5"/>
      <c r="T12" s="5"/>
      <c r="U12" s="7"/>
    </row>
    <row r="13" spans="1:21">
      <c r="A13" s="3">
        <v>6</v>
      </c>
      <c r="B13" s="80" t="s">
        <v>10</v>
      </c>
      <c r="C13" s="23" t="s">
        <v>11</v>
      </c>
      <c r="D13" s="18" t="s">
        <v>130</v>
      </c>
      <c r="E13" s="18"/>
      <c r="F13" s="18"/>
      <c r="G13" s="18"/>
      <c r="H13" s="75">
        <v>43830</v>
      </c>
      <c r="I13" s="10"/>
      <c r="J13" s="10"/>
      <c r="K13" s="10"/>
      <c r="L13" s="10"/>
      <c r="M13" s="10"/>
      <c r="N13" s="8"/>
      <c r="O13" s="8"/>
      <c r="P13" s="8"/>
      <c r="Q13" s="8"/>
      <c r="R13" s="18"/>
      <c r="S13" s="5"/>
      <c r="T13" s="5"/>
      <c r="U13" s="7"/>
    </row>
    <row r="14" spans="1:21">
      <c r="A14" s="3">
        <v>7</v>
      </c>
      <c r="B14" s="81" t="s">
        <v>75</v>
      </c>
      <c r="C14" s="70" t="s">
        <v>45</v>
      </c>
      <c r="D14" s="74" t="s">
        <v>172</v>
      </c>
      <c r="E14" s="18"/>
      <c r="F14" s="18"/>
      <c r="G14" s="18"/>
      <c r="H14" s="75">
        <v>45291</v>
      </c>
      <c r="I14" s="10"/>
      <c r="J14" s="10"/>
      <c r="K14" s="10"/>
      <c r="L14" s="10"/>
      <c r="M14" s="10"/>
      <c r="N14" s="14"/>
      <c r="O14" s="5"/>
      <c r="P14" s="5"/>
      <c r="Q14" s="5"/>
      <c r="R14" s="18"/>
      <c r="S14" s="16"/>
      <c r="T14" s="16"/>
      <c r="U14" s="15"/>
    </row>
    <row r="15" spans="1:21">
      <c r="A15" s="3">
        <v>8</v>
      </c>
      <c r="B15" s="80" t="s">
        <v>10</v>
      </c>
      <c r="C15" s="23" t="s">
        <v>24</v>
      </c>
      <c r="D15" s="18" t="s">
        <v>130</v>
      </c>
      <c r="E15" s="18"/>
      <c r="F15" s="18"/>
      <c r="G15" s="18"/>
      <c r="H15" s="76">
        <v>45199</v>
      </c>
      <c r="I15" s="10"/>
      <c r="J15" s="10"/>
      <c r="K15" s="10"/>
      <c r="L15" s="10"/>
      <c r="M15" s="10"/>
      <c r="N15" s="11"/>
      <c r="O15" s="5"/>
      <c r="P15" s="5"/>
      <c r="Q15" s="5"/>
      <c r="R15" s="18"/>
      <c r="S15" s="5"/>
      <c r="T15" s="5"/>
      <c r="U15" s="7"/>
    </row>
    <row r="16" spans="1:21">
      <c r="A16" s="3">
        <v>9</v>
      </c>
      <c r="B16" s="80" t="s">
        <v>10</v>
      </c>
      <c r="C16" s="23" t="s">
        <v>25</v>
      </c>
      <c r="D16" s="18" t="s">
        <v>130</v>
      </c>
      <c r="E16" s="18" t="s">
        <v>133</v>
      </c>
      <c r="F16" s="18"/>
      <c r="G16" s="18"/>
      <c r="H16" s="75">
        <v>43830</v>
      </c>
      <c r="I16" s="10"/>
      <c r="J16" s="10"/>
      <c r="K16" s="10"/>
      <c r="L16" s="10"/>
      <c r="M16" s="10"/>
      <c r="N16" s="11"/>
      <c r="O16" s="5"/>
      <c r="P16" s="5"/>
      <c r="Q16" s="5"/>
      <c r="R16" s="18"/>
      <c r="S16" s="5"/>
      <c r="T16" s="5"/>
      <c r="U16" s="7"/>
    </row>
    <row r="17" spans="1:21">
      <c r="A17" s="3">
        <v>10</v>
      </c>
      <c r="B17" s="80" t="s">
        <v>10</v>
      </c>
      <c r="C17" s="23" t="s">
        <v>12</v>
      </c>
      <c r="D17" s="18" t="s">
        <v>130</v>
      </c>
      <c r="E17" s="18"/>
      <c r="F17" s="18"/>
      <c r="G17" s="18"/>
      <c r="H17" s="75">
        <v>43830</v>
      </c>
      <c r="I17" s="10"/>
      <c r="J17" s="10"/>
      <c r="K17" s="10"/>
      <c r="L17" s="10"/>
      <c r="M17" s="10"/>
      <c r="N17" s="5"/>
      <c r="O17" s="5"/>
      <c r="P17" s="5"/>
      <c r="Q17" s="5"/>
      <c r="R17" s="18"/>
      <c r="S17" s="5"/>
      <c r="T17" s="5"/>
      <c r="U17" s="7"/>
    </row>
    <row r="18" spans="1:21">
      <c r="A18" s="3">
        <v>11</v>
      </c>
      <c r="B18" s="82" t="s">
        <v>75</v>
      </c>
      <c r="C18" s="70" t="s">
        <v>98</v>
      </c>
      <c r="D18" s="18" t="s">
        <v>130</v>
      </c>
      <c r="E18" s="18"/>
      <c r="F18" s="18"/>
      <c r="G18" s="18"/>
      <c r="H18" s="75">
        <v>45291</v>
      </c>
      <c r="I18" s="10"/>
      <c r="J18" s="10"/>
      <c r="K18" s="10"/>
      <c r="L18" s="10"/>
      <c r="M18" s="10"/>
      <c r="N18" s="5"/>
      <c r="O18" s="5"/>
      <c r="P18" s="5"/>
      <c r="Q18" s="5"/>
      <c r="R18" s="18"/>
      <c r="S18" s="5"/>
      <c r="T18" s="5"/>
      <c r="U18" s="7"/>
    </row>
    <row r="19" spans="1:21">
      <c r="A19" s="3">
        <v>12</v>
      </c>
      <c r="B19" s="82" t="s">
        <v>75</v>
      </c>
      <c r="C19" s="70" t="s">
        <v>104</v>
      </c>
      <c r="D19" s="18" t="s">
        <v>130</v>
      </c>
      <c r="E19" s="18"/>
      <c r="F19" s="18"/>
      <c r="G19" s="18"/>
      <c r="H19" s="75">
        <v>45291</v>
      </c>
      <c r="I19" s="10"/>
      <c r="J19" s="10"/>
      <c r="K19" s="10"/>
      <c r="L19" s="10"/>
      <c r="M19" s="10"/>
      <c r="N19" s="5"/>
      <c r="O19" s="5"/>
      <c r="P19" s="5"/>
      <c r="Q19" s="5"/>
      <c r="R19" s="18"/>
      <c r="S19" s="5"/>
      <c r="T19" s="5"/>
      <c r="U19" s="7"/>
    </row>
    <row r="20" spans="1:21">
      <c r="A20" s="3">
        <v>13</v>
      </c>
      <c r="B20" s="80" t="s">
        <v>10</v>
      </c>
      <c r="C20" s="23" t="s">
        <v>14</v>
      </c>
      <c r="D20" s="18" t="s">
        <v>130</v>
      </c>
      <c r="E20" s="18"/>
      <c r="F20" s="18"/>
      <c r="G20" s="18"/>
      <c r="H20" s="75">
        <v>43830</v>
      </c>
      <c r="I20" s="10"/>
      <c r="J20" s="10"/>
      <c r="K20" s="10"/>
      <c r="L20" s="10"/>
      <c r="M20" s="10"/>
      <c r="N20" s="5"/>
      <c r="O20" s="5"/>
      <c r="P20" s="5"/>
      <c r="Q20" s="5"/>
      <c r="R20" s="18"/>
      <c r="S20" s="5"/>
      <c r="T20" s="5"/>
      <c r="U20" s="7"/>
    </row>
    <row r="21" spans="1:21">
      <c r="A21" s="3">
        <v>14</v>
      </c>
      <c r="B21" s="80" t="s">
        <v>10</v>
      </c>
      <c r="C21" s="70" t="s">
        <v>111</v>
      </c>
      <c r="D21" s="18" t="s">
        <v>130</v>
      </c>
      <c r="E21" s="18" t="s">
        <v>134</v>
      </c>
      <c r="F21" s="18"/>
      <c r="G21" s="18"/>
      <c r="H21" s="75">
        <v>44196</v>
      </c>
      <c r="I21" s="10"/>
      <c r="J21" s="10"/>
      <c r="K21" s="10"/>
      <c r="L21" s="10"/>
      <c r="M21" s="10"/>
      <c r="N21" s="5"/>
      <c r="O21" s="5"/>
      <c r="P21" s="5"/>
      <c r="Q21" s="5"/>
      <c r="R21" s="18"/>
      <c r="S21" s="5"/>
      <c r="T21" s="5"/>
      <c r="U21" s="7"/>
    </row>
    <row r="22" spans="1:21">
      <c r="A22" s="3">
        <v>15</v>
      </c>
      <c r="B22" s="80" t="s">
        <v>10</v>
      </c>
      <c r="C22" s="70" t="s">
        <v>107</v>
      </c>
      <c r="D22" s="18" t="s">
        <v>130</v>
      </c>
      <c r="E22" s="18" t="s">
        <v>134</v>
      </c>
      <c r="F22" s="18"/>
      <c r="G22" s="18"/>
      <c r="H22" s="75">
        <v>44196</v>
      </c>
      <c r="I22" s="10"/>
      <c r="J22" s="10"/>
      <c r="K22" s="10"/>
      <c r="L22" s="10"/>
      <c r="M22" s="10"/>
      <c r="N22" s="5"/>
      <c r="O22" s="5"/>
      <c r="P22" s="5"/>
      <c r="Q22" s="5"/>
      <c r="R22" s="18"/>
      <c r="S22" s="5"/>
      <c r="T22" s="5"/>
      <c r="U22" s="7"/>
    </row>
    <row r="23" spans="1:21">
      <c r="A23" s="3">
        <v>16</v>
      </c>
      <c r="B23" s="82" t="s">
        <v>75</v>
      </c>
      <c r="C23" s="23" t="s">
        <v>193</v>
      </c>
      <c r="D23" s="18" t="s">
        <v>130</v>
      </c>
      <c r="E23" s="18" t="s">
        <v>185</v>
      </c>
      <c r="F23" s="18"/>
      <c r="G23" s="18"/>
      <c r="H23" s="76">
        <v>45107</v>
      </c>
      <c r="I23" s="10"/>
      <c r="J23" s="10"/>
      <c r="K23" s="10"/>
      <c r="L23" s="10"/>
      <c r="M23" s="10"/>
      <c r="N23" s="11"/>
      <c r="O23" s="5"/>
      <c r="P23" s="5"/>
      <c r="Q23" s="5"/>
      <c r="R23" s="15"/>
      <c r="S23" s="5"/>
      <c r="T23" s="5"/>
      <c r="U23" s="7"/>
    </row>
    <row r="24" spans="1:21">
      <c r="A24" s="3">
        <v>17</v>
      </c>
      <c r="B24" s="81" t="s">
        <v>75</v>
      </c>
      <c r="C24" s="70" t="s">
        <v>27</v>
      </c>
      <c r="D24" s="73" t="s">
        <v>173</v>
      </c>
      <c r="E24" s="18"/>
      <c r="F24" s="18"/>
      <c r="G24" s="18"/>
      <c r="H24" s="76">
        <v>44773</v>
      </c>
      <c r="I24" s="10"/>
      <c r="J24" s="10"/>
      <c r="K24" s="10"/>
      <c r="L24" s="10"/>
      <c r="M24" s="10"/>
      <c r="N24" s="11"/>
      <c r="O24" s="5"/>
      <c r="P24" s="5"/>
      <c r="Q24" s="5"/>
      <c r="R24" s="18"/>
      <c r="S24" s="5"/>
      <c r="T24" s="5"/>
      <c r="U24" s="7"/>
    </row>
    <row r="25" spans="1:21">
      <c r="A25" s="3">
        <v>18</v>
      </c>
      <c r="B25" s="81" t="s">
        <v>75</v>
      </c>
      <c r="C25" s="70" t="s">
        <v>26</v>
      </c>
      <c r="D25" s="73" t="s">
        <v>173</v>
      </c>
      <c r="E25" s="18"/>
      <c r="F25" s="18"/>
      <c r="G25" s="18"/>
      <c r="H25" s="76">
        <v>45138</v>
      </c>
      <c r="I25" s="10"/>
      <c r="J25" s="10"/>
      <c r="K25" s="10"/>
      <c r="L25" s="10"/>
      <c r="M25" s="10"/>
      <c r="N25" s="11"/>
      <c r="O25" s="5"/>
      <c r="P25" s="5"/>
      <c r="Q25" s="5"/>
      <c r="R25" s="18"/>
      <c r="S25" s="5"/>
      <c r="T25" s="5"/>
      <c r="U25" s="7"/>
    </row>
    <row r="26" spans="1:21">
      <c r="A26" s="3">
        <v>19</v>
      </c>
      <c r="B26" s="80" t="s">
        <v>10</v>
      </c>
      <c r="C26" s="23" t="s">
        <v>15</v>
      </c>
      <c r="D26" s="18" t="s">
        <v>130</v>
      </c>
      <c r="E26" s="18"/>
      <c r="F26" s="18"/>
      <c r="G26" s="18"/>
      <c r="H26" s="75">
        <v>45291</v>
      </c>
      <c r="I26" s="10"/>
      <c r="J26" s="10"/>
      <c r="K26" s="10"/>
      <c r="L26" s="10"/>
      <c r="M26" s="10"/>
      <c r="N26" s="5"/>
      <c r="O26" s="5"/>
      <c r="P26" s="5"/>
      <c r="Q26" s="5"/>
      <c r="R26" s="18"/>
      <c r="S26" s="5"/>
      <c r="T26" s="5"/>
      <c r="U26" s="7"/>
    </row>
    <row r="27" spans="1:21">
      <c r="A27" s="3">
        <v>20</v>
      </c>
      <c r="B27" s="83" t="s">
        <v>75</v>
      </c>
      <c r="C27" s="18" t="s">
        <v>19</v>
      </c>
      <c r="D27" s="18" t="s">
        <v>130</v>
      </c>
      <c r="E27" s="18"/>
      <c r="F27" s="18"/>
      <c r="G27" s="18"/>
      <c r="H27" s="76">
        <v>44957</v>
      </c>
      <c r="I27" s="10"/>
      <c r="J27" s="10"/>
      <c r="K27" s="10"/>
      <c r="L27" s="10"/>
      <c r="M27" s="10"/>
      <c r="N27" s="17"/>
      <c r="O27" s="5"/>
      <c r="P27" s="5"/>
      <c r="Q27" s="5"/>
      <c r="R27" s="18"/>
      <c r="S27" s="16"/>
      <c r="T27" s="16"/>
      <c r="U27" s="15"/>
    </row>
    <row r="28" spans="1:21">
      <c r="A28" s="3">
        <v>21</v>
      </c>
      <c r="B28" s="80" t="s">
        <v>10</v>
      </c>
      <c r="C28" s="23" t="s">
        <v>29</v>
      </c>
      <c r="D28" s="18" t="s">
        <v>130</v>
      </c>
      <c r="E28" s="18" t="s">
        <v>132</v>
      </c>
      <c r="F28" s="18"/>
      <c r="G28" s="18"/>
      <c r="H28" s="76">
        <v>45199</v>
      </c>
      <c r="I28" s="10"/>
      <c r="J28" s="10"/>
      <c r="K28" s="10"/>
      <c r="L28" s="10"/>
      <c r="M28" s="10"/>
      <c r="N28" s="11"/>
      <c r="O28" s="5"/>
      <c r="P28" s="5"/>
      <c r="Q28" s="5"/>
      <c r="R28" s="18"/>
      <c r="S28" s="5"/>
      <c r="T28" s="5"/>
      <c r="U28" s="7"/>
    </row>
    <row r="29" spans="1:21">
      <c r="A29" s="3">
        <v>22</v>
      </c>
      <c r="B29" s="80" t="s">
        <v>10</v>
      </c>
      <c r="C29" s="71" t="s">
        <v>41</v>
      </c>
      <c r="D29" s="18" t="s">
        <v>130</v>
      </c>
      <c r="E29" s="18"/>
      <c r="F29" s="18"/>
      <c r="G29" s="18"/>
      <c r="H29" s="75">
        <v>45291</v>
      </c>
      <c r="I29" s="10"/>
      <c r="J29" s="10"/>
      <c r="K29" s="10"/>
      <c r="L29" s="10"/>
      <c r="M29" s="10"/>
      <c r="N29" s="11"/>
      <c r="O29" s="5"/>
      <c r="P29" s="5"/>
      <c r="Q29" s="5"/>
      <c r="R29" s="18"/>
      <c r="S29" s="5"/>
      <c r="T29" s="5"/>
      <c r="U29" s="7"/>
    </row>
    <row r="30" spans="1:21">
      <c r="A30" s="3">
        <v>23</v>
      </c>
      <c r="B30" s="81" t="s">
        <v>75</v>
      </c>
      <c r="C30" s="70" t="s">
        <v>20</v>
      </c>
      <c r="D30" s="73" t="s">
        <v>173</v>
      </c>
      <c r="E30" s="18"/>
      <c r="F30" s="18"/>
      <c r="G30" s="18"/>
      <c r="H30" s="75">
        <v>45291</v>
      </c>
      <c r="I30" s="10"/>
      <c r="J30" s="10"/>
      <c r="K30" s="10"/>
      <c r="L30" s="10"/>
      <c r="M30" s="10"/>
      <c r="N30" s="14"/>
      <c r="O30" s="5"/>
      <c r="P30" s="5"/>
      <c r="Q30" s="5"/>
      <c r="R30" s="18"/>
      <c r="S30" s="16"/>
      <c r="T30" s="16"/>
      <c r="U30" s="15"/>
    </row>
    <row r="31" spans="1:21">
      <c r="A31" s="3">
        <v>24</v>
      </c>
      <c r="B31" s="80" t="s">
        <v>10</v>
      </c>
      <c r="C31" s="23" t="s">
        <v>34</v>
      </c>
      <c r="D31" s="18" t="s">
        <v>130</v>
      </c>
      <c r="E31" s="18" t="s">
        <v>133</v>
      </c>
      <c r="F31" s="18"/>
      <c r="G31" s="18"/>
      <c r="H31" s="75">
        <v>43830</v>
      </c>
      <c r="I31" s="10"/>
      <c r="J31" s="10"/>
      <c r="K31" s="10"/>
      <c r="L31" s="10"/>
      <c r="M31" s="10"/>
      <c r="N31" s="11"/>
      <c r="O31" s="5"/>
      <c r="P31" s="5"/>
      <c r="Q31" s="5"/>
      <c r="R31" s="18"/>
      <c r="S31" s="5"/>
      <c r="T31" s="5"/>
      <c r="U31" s="7"/>
    </row>
    <row r="32" spans="1:21">
      <c r="A32" s="3">
        <v>25</v>
      </c>
      <c r="B32" s="80" t="s">
        <v>10</v>
      </c>
      <c r="C32" s="23" t="s">
        <v>36</v>
      </c>
      <c r="D32" s="18" t="s">
        <v>130</v>
      </c>
      <c r="E32" s="18"/>
      <c r="F32" s="165">
        <v>43280</v>
      </c>
      <c r="G32" s="165">
        <v>45291</v>
      </c>
      <c r="H32" s="75">
        <v>43830</v>
      </c>
      <c r="I32" s="10"/>
      <c r="J32" s="10"/>
      <c r="K32" s="10"/>
      <c r="L32" s="10"/>
      <c r="M32" s="10"/>
      <c r="N32" s="11"/>
      <c r="O32" s="5"/>
      <c r="P32" s="5"/>
      <c r="Q32" s="5"/>
      <c r="R32" s="18"/>
      <c r="S32" s="5"/>
      <c r="T32" s="5"/>
      <c r="U32" s="7"/>
    </row>
    <row r="33" spans="1:21">
      <c r="A33" s="3">
        <v>26</v>
      </c>
      <c r="B33" s="80" t="s">
        <v>10</v>
      </c>
      <c r="C33" s="23" t="s">
        <v>37</v>
      </c>
      <c r="D33" s="18" t="s">
        <v>130</v>
      </c>
      <c r="E33" s="18"/>
      <c r="F33" s="18"/>
      <c r="G33" s="18"/>
      <c r="H33" s="75">
        <v>45291</v>
      </c>
      <c r="I33" s="10"/>
      <c r="J33" s="10"/>
      <c r="K33" s="10"/>
      <c r="L33" s="10"/>
      <c r="M33" s="10"/>
      <c r="N33" s="11"/>
      <c r="O33" s="5"/>
      <c r="P33" s="5"/>
      <c r="Q33" s="5"/>
      <c r="R33" s="15"/>
      <c r="S33" s="5"/>
      <c r="T33" s="5"/>
      <c r="U33" s="7"/>
    </row>
    <row r="34" spans="1:21">
      <c r="A34" s="3">
        <v>27</v>
      </c>
      <c r="B34" s="80" t="s">
        <v>10</v>
      </c>
      <c r="C34" s="71" t="s">
        <v>109</v>
      </c>
      <c r="D34" s="18" t="s">
        <v>130</v>
      </c>
      <c r="E34" s="18" t="s">
        <v>134</v>
      </c>
      <c r="F34" s="18"/>
      <c r="G34" s="18"/>
      <c r="H34" s="75">
        <v>44196</v>
      </c>
      <c r="I34" s="10"/>
      <c r="J34" s="10"/>
      <c r="K34" s="10"/>
      <c r="L34" s="10"/>
      <c r="M34" s="10"/>
      <c r="N34" s="11"/>
      <c r="O34" s="5"/>
      <c r="P34" s="5"/>
      <c r="Q34" s="5"/>
      <c r="R34" s="15"/>
      <c r="S34" s="5"/>
      <c r="T34" s="5"/>
      <c r="U34" s="7"/>
    </row>
    <row r="35" spans="1:21">
      <c r="A35" s="3">
        <v>28</v>
      </c>
      <c r="B35" s="80" t="s">
        <v>10</v>
      </c>
      <c r="C35" s="23" t="s">
        <v>38</v>
      </c>
      <c r="D35" s="18" t="s">
        <v>130</v>
      </c>
      <c r="E35" s="18"/>
      <c r="F35" s="18"/>
      <c r="G35" s="18"/>
      <c r="H35" s="75">
        <v>45291</v>
      </c>
      <c r="I35" s="10"/>
      <c r="J35" s="10"/>
      <c r="K35" s="10"/>
      <c r="L35" s="10"/>
      <c r="M35" s="10"/>
      <c r="N35" s="11"/>
      <c r="O35" s="5"/>
      <c r="P35" s="5"/>
      <c r="Q35" s="5"/>
      <c r="R35" s="15"/>
      <c r="S35" s="5"/>
      <c r="T35" s="5"/>
      <c r="U35" s="7"/>
    </row>
    <row r="36" spans="1:21">
      <c r="A36" s="3">
        <v>29</v>
      </c>
      <c r="B36" s="81" t="s">
        <v>75</v>
      </c>
      <c r="C36" s="70" t="s">
        <v>187</v>
      </c>
      <c r="D36" s="74" t="s">
        <v>172</v>
      </c>
      <c r="E36" s="18"/>
      <c r="F36" s="18"/>
      <c r="G36" s="18"/>
      <c r="H36" s="75">
        <v>45291</v>
      </c>
      <c r="I36" s="10"/>
      <c r="J36" s="10"/>
      <c r="K36" s="10"/>
      <c r="L36" s="10"/>
      <c r="M36" s="10"/>
      <c r="N36" s="11"/>
      <c r="O36" s="5"/>
      <c r="P36" s="5"/>
      <c r="Q36" s="5"/>
      <c r="R36" s="15"/>
      <c r="S36" s="5"/>
      <c r="T36" s="5"/>
      <c r="U36" s="7"/>
    </row>
    <row r="37" spans="1:21">
      <c r="A37" s="3">
        <v>30</v>
      </c>
      <c r="B37" s="80" t="s">
        <v>10</v>
      </c>
      <c r="C37" s="23" t="s">
        <v>39</v>
      </c>
      <c r="D37" s="18" t="s">
        <v>130</v>
      </c>
      <c r="E37" s="18" t="s">
        <v>133</v>
      </c>
      <c r="F37" s="18"/>
      <c r="G37" s="18"/>
      <c r="H37" s="75">
        <v>43830</v>
      </c>
      <c r="I37" s="10"/>
      <c r="J37" s="10"/>
      <c r="K37" s="10"/>
      <c r="L37" s="10"/>
      <c r="M37" s="10"/>
      <c r="N37" s="11"/>
      <c r="O37" s="5"/>
      <c r="P37" s="5"/>
      <c r="Q37" s="5"/>
      <c r="R37" s="15"/>
      <c r="S37" s="5"/>
      <c r="T37" s="5"/>
      <c r="U37" s="7"/>
    </row>
    <row r="38" spans="1:21">
      <c r="A38" s="3">
        <v>31</v>
      </c>
      <c r="B38" s="82" t="s">
        <v>75</v>
      </c>
      <c r="C38" s="23" t="s">
        <v>186</v>
      </c>
      <c r="D38" s="18" t="s">
        <v>130</v>
      </c>
      <c r="E38" s="18" t="s">
        <v>184</v>
      </c>
      <c r="F38" s="18"/>
      <c r="G38" s="18"/>
      <c r="H38" s="76">
        <v>45107</v>
      </c>
      <c r="I38" s="10"/>
      <c r="J38" s="10"/>
      <c r="K38" s="10"/>
      <c r="L38" s="10"/>
      <c r="M38" s="10"/>
      <c r="N38" s="11"/>
      <c r="O38" s="5"/>
      <c r="P38" s="5"/>
      <c r="Q38" s="5"/>
      <c r="R38" s="15"/>
      <c r="S38" s="5"/>
      <c r="T38" s="5"/>
      <c r="U38" s="7"/>
    </row>
    <row r="39" spans="1:21">
      <c r="A39" s="3">
        <v>32</v>
      </c>
      <c r="B39" s="80" t="s">
        <v>10</v>
      </c>
      <c r="C39" s="23" t="s">
        <v>40</v>
      </c>
      <c r="D39" s="18" t="s">
        <v>130</v>
      </c>
      <c r="E39" s="18"/>
      <c r="F39" s="18"/>
      <c r="G39" s="18"/>
      <c r="H39" s="75">
        <v>43830</v>
      </c>
      <c r="I39" s="10"/>
      <c r="J39" s="10"/>
      <c r="K39" s="10"/>
      <c r="L39" s="10"/>
      <c r="M39" s="10"/>
      <c r="N39" s="11"/>
      <c r="O39" s="5"/>
      <c r="P39" s="5"/>
      <c r="Q39" s="5"/>
      <c r="R39" s="15"/>
      <c r="S39" s="5"/>
      <c r="T39" s="5"/>
      <c r="U39" s="7"/>
    </row>
    <row r="40" spans="1:21">
      <c r="O40" s="3"/>
      <c r="P40" s="3"/>
      <c r="Q40" s="3"/>
    </row>
    <row r="41" spans="1:21">
      <c r="B41" s="29" t="s">
        <v>136</v>
      </c>
      <c r="O41" s="3"/>
      <c r="P41" s="3"/>
      <c r="Q41" s="3"/>
    </row>
    <row r="42" spans="1:21">
      <c r="B42" s="12" t="s">
        <v>10</v>
      </c>
      <c r="C42" s="12" t="s">
        <v>13</v>
      </c>
      <c r="D42" s="18"/>
      <c r="E42" s="18" t="s">
        <v>183</v>
      </c>
      <c r="F42" s="18"/>
      <c r="G42" s="18"/>
      <c r="H42" s="18"/>
      <c r="I42" s="4"/>
      <c r="J42" s="9"/>
      <c r="K42" s="9"/>
      <c r="L42" s="4"/>
      <c r="M42" s="4"/>
      <c r="N42" s="5"/>
      <c r="O42" s="5"/>
      <c r="P42" s="5"/>
      <c r="Q42" s="5"/>
      <c r="R42" s="18"/>
      <c r="S42" s="5"/>
      <c r="T42" s="5"/>
      <c r="U42" s="7"/>
    </row>
    <row r="43" spans="1:21">
      <c r="B43" s="12" t="s">
        <v>10</v>
      </c>
      <c r="C43" s="12" t="s">
        <v>28</v>
      </c>
      <c r="D43" s="18" t="s">
        <v>130</v>
      </c>
      <c r="E43" s="18" t="s">
        <v>178</v>
      </c>
      <c r="F43" s="18"/>
      <c r="G43" s="18"/>
      <c r="H43" s="18"/>
      <c r="I43" s="10"/>
      <c r="J43" s="10"/>
      <c r="K43" s="10"/>
      <c r="L43" s="10"/>
      <c r="M43" s="10"/>
      <c r="N43" s="11"/>
      <c r="O43" s="5"/>
      <c r="P43" s="5"/>
      <c r="Q43" s="5"/>
      <c r="R43" s="18"/>
      <c r="S43" s="5"/>
      <c r="T43" s="5"/>
      <c r="U43" s="7"/>
    </row>
    <row r="44" spans="1:21" ht="43.2">
      <c r="B44" s="69" t="s">
        <v>182</v>
      </c>
      <c r="C44" s="6" t="s">
        <v>44</v>
      </c>
      <c r="D44" s="18" t="s">
        <v>130</v>
      </c>
      <c r="E44" s="18" t="s">
        <v>181</v>
      </c>
      <c r="F44" s="18"/>
      <c r="G44" s="18"/>
      <c r="H44" s="18"/>
      <c r="I44" s="10"/>
      <c r="J44" s="10"/>
      <c r="K44" s="10"/>
      <c r="L44" s="10"/>
      <c r="M44" s="10"/>
      <c r="N44" s="17"/>
      <c r="O44" s="5"/>
      <c r="P44" s="5"/>
      <c r="Q44" s="5"/>
      <c r="R44" s="15"/>
      <c r="S44" s="16"/>
      <c r="T44" s="16"/>
      <c r="U44" s="15"/>
    </row>
    <row r="45" spans="1:21">
      <c r="B45" s="12" t="s">
        <v>10</v>
      </c>
      <c r="C45" s="12" t="s">
        <v>33</v>
      </c>
      <c r="D45" s="18" t="s">
        <v>130</v>
      </c>
      <c r="E45" s="18" t="s">
        <v>180</v>
      </c>
      <c r="F45" s="18"/>
      <c r="G45" s="18"/>
      <c r="H45" s="18"/>
      <c r="I45" s="10"/>
      <c r="J45" s="10"/>
      <c r="K45" s="10"/>
      <c r="L45" s="10"/>
      <c r="M45" s="10"/>
      <c r="N45" s="11"/>
      <c r="O45" s="5"/>
      <c r="P45" s="5"/>
      <c r="Q45" s="5"/>
      <c r="R45" s="18"/>
      <c r="S45" s="5"/>
      <c r="T45" s="5"/>
      <c r="U45" s="7"/>
    </row>
    <row r="46" spans="1:21">
      <c r="B46" s="12" t="s">
        <v>10</v>
      </c>
      <c r="C46" s="12" t="s">
        <v>35</v>
      </c>
      <c r="D46" s="18" t="s">
        <v>130</v>
      </c>
      <c r="E46" s="18" t="s">
        <v>179</v>
      </c>
      <c r="F46" s="18"/>
      <c r="G46" s="18"/>
      <c r="H46" s="18"/>
      <c r="I46" s="10"/>
      <c r="J46" s="10"/>
      <c r="K46" s="10"/>
      <c r="L46" s="10"/>
      <c r="M46" s="10"/>
      <c r="N46" s="11"/>
      <c r="O46" s="5"/>
      <c r="P46" s="5"/>
      <c r="Q46" s="5"/>
      <c r="R46" s="15"/>
      <c r="S46" s="5"/>
      <c r="T46" s="5"/>
      <c r="U46" s="7"/>
    </row>
    <row r="47" spans="1:21">
      <c r="B47" s="12" t="s">
        <v>10</v>
      </c>
      <c r="C47" s="12" t="s">
        <v>30</v>
      </c>
      <c r="D47" s="18" t="s">
        <v>130</v>
      </c>
      <c r="E47" s="18" t="s">
        <v>178</v>
      </c>
      <c r="F47" s="18"/>
      <c r="G47" s="18"/>
      <c r="H47" s="18"/>
      <c r="I47" s="10"/>
      <c r="J47" s="10"/>
      <c r="K47" s="10"/>
      <c r="L47" s="10"/>
      <c r="M47" s="10"/>
      <c r="N47" s="11"/>
      <c r="O47" s="5"/>
      <c r="P47" s="5"/>
      <c r="Q47" s="5"/>
      <c r="R47" s="18"/>
      <c r="S47" s="5"/>
      <c r="T47" s="5"/>
      <c r="U47" s="7"/>
    </row>
    <row r="48" spans="1:21">
      <c r="B48" s="12" t="s">
        <v>10</v>
      </c>
      <c r="C48" s="12" t="s">
        <v>31</v>
      </c>
      <c r="D48" s="18" t="s">
        <v>130</v>
      </c>
      <c r="E48" s="18" t="s">
        <v>178</v>
      </c>
      <c r="F48" s="18"/>
      <c r="G48" s="18"/>
      <c r="H48" s="18"/>
      <c r="I48" s="10"/>
      <c r="J48" s="10"/>
      <c r="K48" s="10"/>
      <c r="L48" s="10"/>
      <c r="M48" s="10"/>
      <c r="N48" s="11"/>
      <c r="O48" s="5"/>
      <c r="P48" s="5"/>
      <c r="Q48" s="5"/>
      <c r="R48" s="18"/>
      <c r="S48" s="5"/>
      <c r="T48" s="5"/>
      <c r="U48" s="7"/>
    </row>
    <row r="49" spans="2:21">
      <c r="B49" s="12" t="s">
        <v>10</v>
      </c>
      <c r="C49" s="12" t="s">
        <v>16</v>
      </c>
      <c r="D49" s="18" t="s">
        <v>130</v>
      </c>
      <c r="E49" s="18" t="s">
        <v>176</v>
      </c>
      <c r="F49" s="18"/>
      <c r="G49" s="18"/>
      <c r="H49" s="18"/>
      <c r="I49" s="4"/>
      <c r="J49" s="4"/>
      <c r="K49" s="4"/>
      <c r="L49" s="4"/>
      <c r="M49" s="4"/>
      <c r="N49" s="5"/>
      <c r="O49" s="5"/>
      <c r="P49" s="5"/>
      <c r="Q49" s="5"/>
      <c r="R49" s="18"/>
      <c r="S49" s="5"/>
      <c r="T49" s="5"/>
      <c r="U49" s="7"/>
    </row>
    <row r="50" spans="2:21">
      <c r="B50" s="12" t="s">
        <v>10</v>
      </c>
      <c r="C50" s="12" t="s">
        <v>17</v>
      </c>
      <c r="D50" s="18" t="s">
        <v>130</v>
      </c>
      <c r="E50" s="18" t="s">
        <v>177</v>
      </c>
      <c r="F50" s="18"/>
      <c r="G50" s="18"/>
      <c r="H50" s="18"/>
      <c r="I50" s="4"/>
      <c r="J50" s="4"/>
      <c r="K50" s="4"/>
      <c r="L50" s="4"/>
      <c r="M50" s="4"/>
      <c r="N50" s="5"/>
      <c r="O50" s="5"/>
      <c r="P50" s="5"/>
      <c r="Q50" s="5"/>
      <c r="R50" s="18"/>
      <c r="S50" s="5"/>
      <c r="T50" s="5"/>
      <c r="U50" s="7"/>
    </row>
    <row r="51" spans="2:21">
      <c r="B51" s="12" t="s">
        <v>10</v>
      </c>
      <c r="C51" s="12" t="s">
        <v>32</v>
      </c>
      <c r="D51" s="18" t="s">
        <v>130</v>
      </c>
      <c r="E51" s="18" t="s">
        <v>175</v>
      </c>
      <c r="F51" s="18"/>
      <c r="G51" s="18"/>
      <c r="H51" s="18"/>
      <c r="I51" s="10"/>
      <c r="J51" s="10"/>
      <c r="K51" s="10"/>
      <c r="L51" s="10"/>
      <c r="M51" s="10"/>
      <c r="N51" s="11"/>
      <c r="O51" s="5"/>
      <c r="P51" s="5"/>
      <c r="Q51" s="5"/>
      <c r="R51" s="18"/>
      <c r="S51" s="5"/>
      <c r="T51" s="5"/>
      <c r="U51" s="7"/>
    </row>
    <row r="52" spans="2:21" ht="28.8">
      <c r="B52" s="24" t="s">
        <v>75</v>
      </c>
      <c r="C52" s="68" t="s">
        <v>174</v>
      </c>
      <c r="D52" s="29" t="s">
        <v>172</v>
      </c>
      <c r="O52" s="3"/>
      <c r="P52" s="3"/>
      <c r="Q52" s="3"/>
    </row>
    <row r="53" spans="2:21">
      <c r="O53" s="3"/>
      <c r="P53" s="3"/>
      <c r="Q53" s="3"/>
    </row>
    <row r="54" spans="2:21">
      <c r="O54" s="3"/>
      <c r="P54" s="3"/>
      <c r="Q54" s="3"/>
    </row>
    <row r="55" spans="2:21" ht="28.8">
      <c r="B55" s="10" t="s">
        <v>192</v>
      </c>
      <c r="C55" s="10">
        <v>43830</v>
      </c>
      <c r="O55" s="3"/>
      <c r="P55" s="3"/>
      <c r="Q55" s="3"/>
    </row>
    <row r="56" spans="2:21">
      <c r="O56" s="3"/>
      <c r="P56" s="3"/>
      <c r="Q56" s="3"/>
    </row>
    <row r="57" spans="2:21">
      <c r="O57" s="3"/>
      <c r="P57" s="3"/>
      <c r="Q57" s="3"/>
    </row>
    <row r="58" spans="2:21">
      <c r="O58" s="3"/>
      <c r="P58" s="3"/>
      <c r="Q58" s="3"/>
    </row>
    <row r="59" spans="2:21">
      <c r="O59" s="3"/>
      <c r="P59" s="3"/>
      <c r="Q59" s="3"/>
    </row>
    <row r="60" spans="2:21">
      <c r="O60" s="3"/>
      <c r="P60" s="3"/>
      <c r="Q60" s="3"/>
    </row>
    <row r="61" spans="2:21">
      <c r="O61" s="3"/>
      <c r="P61" s="3"/>
      <c r="Q61" s="3"/>
    </row>
    <row r="62" spans="2:21">
      <c r="O62" s="3"/>
      <c r="P62" s="3"/>
      <c r="Q62" s="3"/>
    </row>
    <row r="63" spans="2:21">
      <c r="O63" s="3"/>
      <c r="P63" s="3"/>
      <c r="Q63" s="3"/>
    </row>
    <row r="64" spans="2:21">
      <c r="O64" s="3"/>
      <c r="P64" s="3"/>
      <c r="Q64" s="3"/>
    </row>
  </sheetData>
  <autoFilter ref="A7:U39"/>
  <sortState ref="B3:Q35">
    <sortCondition ref="C3"/>
  </sortState>
  <mergeCells count="1">
    <mergeCell ref="A1:B1"/>
  </mergeCells>
  <hyperlinks>
    <hyperlink ref="A1:B1" location="Sommaire!A1" display="Sommaire "/>
  </hyperlink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
  <sheetViews>
    <sheetView workbookViewId="0">
      <selection activeCell="H26" sqref="H26"/>
    </sheetView>
  </sheetViews>
  <sheetFormatPr baseColWidth="10" defaultRowHeight="14.4"/>
  <cols>
    <col min="1" max="1" width="12.6640625" bestFit="1" customWidth="1"/>
    <col min="3" max="3" width="24.88671875" bestFit="1" customWidth="1"/>
    <col min="4" max="4" width="26.88671875" bestFit="1" customWidth="1"/>
    <col min="5" max="5" width="55.44140625" bestFit="1" customWidth="1"/>
    <col min="6" max="6" width="46.33203125" customWidth="1"/>
    <col min="8" max="8" width="17" customWidth="1"/>
    <col min="9" max="9" width="46" bestFit="1" customWidth="1"/>
    <col min="14" max="14" width="40.5546875" customWidth="1"/>
    <col min="15" max="15" width="34.44140625" customWidth="1"/>
    <col min="16" max="16" width="27.6640625" customWidth="1"/>
  </cols>
  <sheetData>
    <row r="1" spans="1:18" s="3" customFormat="1" ht="22.2">
      <c r="A1" s="439" t="s">
        <v>213</v>
      </c>
      <c r="B1" s="439"/>
      <c r="C1" s="24"/>
      <c r="E1" s="24"/>
      <c r="F1" s="24"/>
      <c r="G1" s="19"/>
      <c r="H1" s="19"/>
      <c r="I1" s="19"/>
      <c r="J1" s="19"/>
      <c r="K1" s="19"/>
      <c r="M1" s="20"/>
      <c r="N1" s="20"/>
      <c r="O1" s="20"/>
      <c r="Q1" s="20"/>
      <c r="R1" s="20"/>
    </row>
    <row r="2" spans="1:18" s="3" customFormat="1" ht="57.6">
      <c r="A2" s="120" t="s">
        <v>5</v>
      </c>
      <c r="B2" s="120" t="s">
        <v>6</v>
      </c>
      <c r="C2" s="120" t="s">
        <v>53</v>
      </c>
      <c r="D2" s="120" t="s">
        <v>0</v>
      </c>
      <c r="E2" s="120" t="s">
        <v>1</v>
      </c>
      <c r="F2" s="120" t="s">
        <v>70</v>
      </c>
      <c r="G2" s="119" t="s">
        <v>46</v>
      </c>
      <c r="H2" s="119" t="s">
        <v>58</v>
      </c>
      <c r="I2" s="120" t="s">
        <v>2</v>
      </c>
      <c r="J2" s="119" t="s">
        <v>3</v>
      </c>
      <c r="K2" s="119" t="s">
        <v>49</v>
      </c>
      <c r="L2" s="119" t="s">
        <v>50</v>
      </c>
      <c r="M2" s="120" t="s">
        <v>4</v>
      </c>
      <c r="N2" s="120" t="s">
        <v>7</v>
      </c>
      <c r="O2" s="120" t="s">
        <v>8</v>
      </c>
      <c r="P2" s="120" t="s">
        <v>9</v>
      </c>
    </row>
    <row r="3" spans="1:18">
      <c r="A3" s="21" t="s">
        <v>10</v>
      </c>
      <c r="C3" s="21" t="s">
        <v>83</v>
      </c>
      <c r="D3" s="21" t="s">
        <v>135</v>
      </c>
      <c r="E3" s="10" t="s">
        <v>57</v>
      </c>
      <c r="F3" s="9" t="s">
        <v>65</v>
      </c>
      <c r="G3" s="21" t="s">
        <v>54</v>
      </c>
      <c r="H3" s="21"/>
      <c r="I3" s="5" t="s">
        <v>47</v>
      </c>
    </row>
    <row r="4" spans="1:18">
      <c r="A4" s="21" t="s">
        <v>75</v>
      </c>
      <c r="C4" s="21" t="s">
        <v>84</v>
      </c>
      <c r="D4" s="21" t="s">
        <v>86</v>
      </c>
      <c r="E4" s="10" t="s">
        <v>56</v>
      </c>
      <c r="F4" s="9" t="s">
        <v>81</v>
      </c>
      <c r="G4" s="21" t="s">
        <v>55</v>
      </c>
      <c r="H4" s="21"/>
      <c r="I4" s="5" t="s">
        <v>73</v>
      </c>
    </row>
    <row r="5" spans="1:18">
      <c r="C5" s="21" t="s">
        <v>85</v>
      </c>
      <c r="D5" s="21" t="s">
        <v>87</v>
      </c>
      <c r="E5" s="4" t="s">
        <v>52</v>
      </c>
      <c r="F5" s="9" t="s">
        <v>66</v>
      </c>
      <c r="I5" s="5" t="s">
        <v>74</v>
      </c>
    </row>
    <row r="6" spans="1:18">
      <c r="C6" s="21" t="s">
        <v>89</v>
      </c>
      <c r="D6" s="21" t="s">
        <v>88</v>
      </c>
      <c r="E6" s="4" t="s">
        <v>61</v>
      </c>
      <c r="F6" s="9" t="s">
        <v>82</v>
      </c>
      <c r="I6" s="5"/>
    </row>
    <row r="7" spans="1:18">
      <c r="E7" s="4" t="s">
        <v>62</v>
      </c>
      <c r="F7" s="9" t="s">
        <v>67</v>
      </c>
      <c r="I7" s="5"/>
    </row>
    <row r="8" spans="1:18">
      <c r="E8" s="4" t="s">
        <v>64</v>
      </c>
      <c r="F8" s="9" t="s">
        <v>68</v>
      </c>
      <c r="I8" s="5" t="s">
        <v>18</v>
      </c>
    </row>
    <row r="9" spans="1:18">
      <c r="E9" s="4" t="s">
        <v>60</v>
      </c>
      <c r="F9" s="9" t="s">
        <v>69</v>
      </c>
      <c r="I9" s="5" t="s">
        <v>48</v>
      </c>
    </row>
    <row r="10" spans="1:18">
      <c r="E10" s="4" t="s">
        <v>59</v>
      </c>
      <c r="F10" s="9" t="s">
        <v>71</v>
      </c>
    </row>
    <row r="11" spans="1:18">
      <c r="E11" s="4" t="s">
        <v>137</v>
      </c>
      <c r="F11" s="9" t="s">
        <v>72</v>
      </c>
    </row>
    <row r="12" spans="1:18">
      <c r="E12" s="4" t="s">
        <v>51</v>
      </c>
      <c r="F12" s="9" t="s">
        <v>68</v>
      </c>
    </row>
    <row r="13" spans="1:18">
      <c r="E13" s="10" t="s">
        <v>63</v>
      </c>
      <c r="F13" s="13" t="s">
        <v>76</v>
      </c>
    </row>
    <row r="14" spans="1:18">
      <c r="F14" s="9" t="s">
        <v>77</v>
      </c>
    </row>
    <row r="15" spans="1:18">
      <c r="F15" s="13" t="s">
        <v>78</v>
      </c>
    </row>
    <row r="16" spans="1:18">
      <c r="F16" s="13" t="s">
        <v>79</v>
      </c>
    </row>
    <row r="17" spans="6:6">
      <c r="F17" s="28" t="s">
        <v>80</v>
      </c>
    </row>
  </sheetData>
  <mergeCells count="1">
    <mergeCell ref="A1:B1"/>
  </mergeCells>
  <hyperlinks>
    <hyperlink ref="A1:B1" location="Sommaire!A1" display="Sommaire "/>
  </hyperlink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8"/>
  <sheetViews>
    <sheetView workbookViewId="0">
      <selection activeCell="H26" sqref="H26"/>
    </sheetView>
  </sheetViews>
  <sheetFormatPr baseColWidth="10" defaultRowHeight="14.4"/>
  <cols>
    <col min="2" max="2" width="57.88671875" bestFit="1" customWidth="1"/>
    <col min="3" max="3" width="74.109375" bestFit="1" customWidth="1"/>
    <col min="4" max="4" width="44.5546875" bestFit="1" customWidth="1"/>
    <col min="5" max="5" width="17.88671875" bestFit="1" customWidth="1"/>
    <col min="7" max="7" width="15" bestFit="1" customWidth="1"/>
  </cols>
  <sheetData>
    <row r="1" spans="1:18" s="3" customFormat="1" ht="22.2">
      <c r="A1" s="439" t="s">
        <v>213</v>
      </c>
      <c r="B1" s="439"/>
      <c r="C1" s="24"/>
      <c r="E1" s="24"/>
      <c r="F1" s="24"/>
      <c r="G1" s="19"/>
      <c r="H1" s="19"/>
      <c r="I1" s="19"/>
      <c r="J1" s="19"/>
      <c r="K1" s="19"/>
      <c r="M1" s="20"/>
      <c r="N1" s="20"/>
      <c r="O1" s="20"/>
      <c r="Q1" s="20"/>
      <c r="R1" s="20"/>
    </row>
    <row r="2" spans="1:18" s="30" customFormat="1"/>
    <row r="3" spans="1:18">
      <c r="A3" s="30" t="s">
        <v>91</v>
      </c>
      <c r="B3" s="30" t="s">
        <v>92</v>
      </c>
      <c r="C3" s="30" t="s">
        <v>93</v>
      </c>
      <c r="D3" s="30" t="s">
        <v>94</v>
      </c>
      <c r="E3" s="30" t="s">
        <v>95</v>
      </c>
      <c r="F3" s="30" t="s">
        <v>96</v>
      </c>
      <c r="G3" s="30" t="s">
        <v>97</v>
      </c>
    </row>
    <row r="4" spans="1:18">
      <c r="A4" s="30">
        <v>1202332479</v>
      </c>
      <c r="B4" s="30" t="s">
        <v>122</v>
      </c>
      <c r="C4" s="30" t="s">
        <v>102</v>
      </c>
      <c r="D4" s="30" t="s">
        <v>103</v>
      </c>
      <c r="E4" s="30" t="s">
        <v>100</v>
      </c>
      <c r="F4" s="31">
        <v>45183</v>
      </c>
      <c r="G4" s="30" t="s">
        <v>101</v>
      </c>
    </row>
    <row r="5" spans="1:18">
      <c r="A5" s="30">
        <v>1202528025</v>
      </c>
      <c r="B5" s="30" t="s">
        <v>43</v>
      </c>
      <c r="C5" s="30" t="s">
        <v>102</v>
      </c>
      <c r="D5" s="30" t="s">
        <v>103</v>
      </c>
      <c r="E5" s="30" t="s">
        <v>100</v>
      </c>
      <c r="F5" s="31">
        <v>45182</v>
      </c>
      <c r="G5" s="30" t="s">
        <v>101</v>
      </c>
    </row>
    <row r="6" spans="1:18">
      <c r="A6" s="30">
        <v>1202227262</v>
      </c>
      <c r="B6" s="30" t="s">
        <v>21</v>
      </c>
      <c r="C6" s="30" t="s">
        <v>126</v>
      </c>
      <c r="D6" s="30" t="s">
        <v>103</v>
      </c>
      <c r="E6" s="30" t="s">
        <v>100</v>
      </c>
      <c r="F6" s="31">
        <v>45182</v>
      </c>
      <c r="G6" s="30" t="s">
        <v>101</v>
      </c>
    </row>
    <row r="7" spans="1:18">
      <c r="A7" s="30">
        <v>1202419402</v>
      </c>
      <c r="B7" s="30" t="s">
        <v>22</v>
      </c>
      <c r="C7" s="30" t="s">
        <v>119</v>
      </c>
      <c r="D7" s="30" t="s">
        <v>103</v>
      </c>
      <c r="E7" s="30" t="s">
        <v>100</v>
      </c>
      <c r="F7" s="31">
        <v>45198</v>
      </c>
      <c r="G7" s="30" t="s">
        <v>101</v>
      </c>
    </row>
    <row r="8" spans="1:18">
      <c r="A8" s="30">
        <v>1202494692</v>
      </c>
      <c r="B8" s="30" t="s">
        <v>23</v>
      </c>
      <c r="C8" s="30" t="s">
        <v>114</v>
      </c>
      <c r="D8" s="30" t="s">
        <v>103</v>
      </c>
      <c r="E8" s="30" t="s">
        <v>100</v>
      </c>
      <c r="F8" s="31">
        <v>45197</v>
      </c>
      <c r="G8" s="30" t="s">
        <v>101</v>
      </c>
    </row>
    <row r="9" spans="1:18">
      <c r="A9" s="30">
        <v>1202526438</v>
      </c>
      <c r="B9" s="30" t="s">
        <v>25</v>
      </c>
      <c r="C9" s="30" t="s">
        <v>99</v>
      </c>
      <c r="D9" s="30" t="s">
        <v>103</v>
      </c>
      <c r="E9" s="30" t="s">
        <v>100</v>
      </c>
      <c r="F9" s="31">
        <v>45182</v>
      </c>
      <c r="G9" s="30" t="s">
        <v>101</v>
      </c>
    </row>
    <row r="10" spans="1:18">
      <c r="A10" s="30">
        <v>1202089230</v>
      </c>
      <c r="B10" s="30" t="s">
        <v>12</v>
      </c>
      <c r="C10" s="30" t="s">
        <v>99</v>
      </c>
      <c r="D10" s="30" t="s">
        <v>103</v>
      </c>
      <c r="E10" s="30" t="s">
        <v>100</v>
      </c>
      <c r="F10" s="31">
        <v>45182</v>
      </c>
      <c r="G10" s="30" t="s">
        <v>101</v>
      </c>
    </row>
    <row r="11" spans="1:18">
      <c r="A11" s="30">
        <v>1202576866</v>
      </c>
      <c r="B11" s="30" t="s">
        <v>98</v>
      </c>
      <c r="C11" s="30" t="s">
        <v>99</v>
      </c>
      <c r="D11" s="30" t="s">
        <v>75</v>
      </c>
      <c r="E11" s="30" t="s">
        <v>100</v>
      </c>
      <c r="F11" s="31">
        <v>45196</v>
      </c>
      <c r="G11" s="30" t="s">
        <v>101</v>
      </c>
    </row>
    <row r="12" spans="1:18">
      <c r="A12" s="30">
        <v>1202527982</v>
      </c>
      <c r="B12" s="30" t="s">
        <v>104</v>
      </c>
      <c r="C12" s="30" t="s">
        <v>105</v>
      </c>
      <c r="D12" s="30" t="s">
        <v>75</v>
      </c>
      <c r="E12" s="30" t="s">
        <v>100</v>
      </c>
      <c r="F12" s="31">
        <v>45194</v>
      </c>
      <c r="G12" s="30" t="s">
        <v>101</v>
      </c>
    </row>
    <row r="13" spans="1:18">
      <c r="A13" s="30">
        <v>1100067264</v>
      </c>
      <c r="B13" s="30" t="s">
        <v>14</v>
      </c>
      <c r="C13" s="30" t="s">
        <v>129</v>
      </c>
      <c r="D13" s="30" t="s">
        <v>103</v>
      </c>
      <c r="E13" s="30" t="s">
        <v>100</v>
      </c>
      <c r="F13" s="31">
        <v>45198</v>
      </c>
      <c r="G13" s="30" t="s">
        <v>101</v>
      </c>
    </row>
    <row r="14" spans="1:18">
      <c r="A14" s="30">
        <v>1202380715</v>
      </c>
      <c r="B14" s="30" t="s">
        <v>120</v>
      </c>
      <c r="C14" s="30" t="s">
        <v>121</v>
      </c>
      <c r="D14" s="30" t="s">
        <v>103</v>
      </c>
      <c r="E14" s="30" t="s">
        <v>100</v>
      </c>
      <c r="F14" s="31">
        <v>45182</v>
      </c>
      <c r="G14" s="30" t="s">
        <v>101</v>
      </c>
    </row>
    <row r="15" spans="1:18">
      <c r="A15" s="30">
        <v>1202526375</v>
      </c>
      <c r="B15" s="30" t="s">
        <v>111</v>
      </c>
      <c r="C15" s="30" t="s">
        <v>112</v>
      </c>
      <c r="D15" s="30" t="s">
        <v>103</v>
      </c>
      <c r="E15" s="30" t="s">
        <v>100</v>
      </c>
      <c r="F15" s="31">
        <v>45182</v>
      </c>
      <c r="G15" s="30" t="s">
        <v>101</v>
      </c>
    </row>
    <row r="16" spans="1:18">
      <c r="A16" s="30">
        <v>1202526403</v>
      </c>
      <c r="B16" s="30" t="s">
        <v>107</v>
      </c>
      <c r="C16" s="30" t="s">
        <v>108</v>
      </c>
      <c r="D16" s="30" t="s">
        <v>103</v>
      </c>
      <c r="E16" s="30" t="s">
        <v>100</v>
      </c>
      <c r="F16" s="31">
        <v>45182</v>
      </c>
      <c r="G16" s="30" t="s">
        <v>101</v>
      </c>
    </row>
    <row r="17" spans="1:7">
      <c r="A17" s="30">
        <v>1202527748</v>
      </c>
      <c r="B17" s="30" t="s">
        <v>15</v>
      </c>
      <c r="C17" s="30"/>
      <c r="D17" s="30" t="s">
        <v>103</v>
      </c>
      <c r="E17" s="30" t="s">
        <v>100</v>
      </c>
      <c r="F17" s="31">
        <v>44959</v>
      </c>
      <c r="G17" s="30" t="s">
        <v>101</v>
      </c>
    </row>
    <row r="18" spans="1:7">
      <c r="A18" s="30">
        <v>1202033651</v>
      </c>
      <c r="B18" s="30" t="s">
        <v>19</v>
      </c>
      <c r="C18" s="30"/>
      <c r="D18" s="30" t="s">
        <v>128</v>
      </c>
      <c r="E18" s="30" t="s">
        <v>100</v>
      </c>
      <c r="F18" s="31">
        <v>44959</v>
      </c>
      <c r="G18" s="30" t="s">
        <v>101</v>
      </c>
    </row>
    <row r="19" spans="1:7">
      <c r="A19" s="30">
        <v>1202419557</v>
      </c>
      <c r="B19" s="30" t="s">
        <v>29</v>
      </c>
      <c r="C19" s="30" t="s">
        <v>118</v>
      </c>
      <c r="D19" s="30" t="s">
        <v>103</v>
      </c>
      <c r="E19" s="30" t="s">
        <v>100</v>
      </c>
      <c r="F19" s="31">
        <v>45198</v>
      </c>
      <c r="G19" s="30" t="s">
        <v>101</v>
      </c>
    </row>
    <row r="20" spans="1:7">
      <c r="A20" s="30">
        <v>1202461749</v>
      </c>
      <c r="B20" s="30" t="s">
        <v>41</v>
      </c>
      <c r="C20" s="30" t="s">
        <v>99</v>
      </c>
      <c r="D20" s="30" t="s">
        <v>103</v>
      </c>
      <c r="E20" s="30" t="s">
        <v>100</v>
      </c>
      <c r="F20" s="31">
        <v>45182</v>
      </c>
      <c r="G20" s="30" t="s">
        <v>101</v>
      </c>
    </row>
    <row r="21" spans="1:7">
      <c r="A21" s="30">
        <v>1202499684</v>
      </c>
      <c r="B21" s="30" t="s">
        <v>34</v>
      </c>
      <c r="C21" s="30" t="s">
        <v>113</v>
      </c>
      <c r="D21" s="30" t="s">
        <v>103</v>
      </c>
      <c r="E21" s="30" t="s">
        <v>100</v>
      </c>
      <c r="F21" s="31">
        <v>45196</v>
      </c>
      <c r="G21" s="30" t="s">
        <v>101</v>
      </c>
    </row>
    <row r="22" spans="1:7">
      <c r="A22" s="30">
        <v>1202261354</v>
      </c>
      <c r="B22" s="30" t="s">
        <v>123</v>
      </c>
      <c r="C22" s="30" t="s">
        <v>124</v>
      </c>
      <c r="D22" s="30" t="s">
        <v>103</v>
      </c>
      <c r="E22" s="30" t="s">
        <v>100</v>
      </c>
      <c r="F22" s="31">
        <v>45196</v>
      </c>
      <c r="G22" s="30" t="s">
        <v>101</v>
      </c>
    </row>
    <row r="23" spans="1:7">
      <c r="A23" s="30">
        <v>1202462023</v>
      </c>
      <c r="B23" s="30" t="s">
        <v>37</v>
      </c>
      <c r="C23" s="30" t="s">
        <v>115</v>
      </c>
      <c r="D23" s="30" t="s">
        <v>103</v>
      </c>
      <c r="E23" s="30" t="s">
        <v>100</v>
      </c>
      <c r="F23" s="31">
        <v>45196</v>
      </c>
      <c r="G23" s="30" t="s">
        <v>101</v>
      </c>
    </row>
    <row r="24" spans="1:7">
      <c r="A24" s="30">
        <v>1202526389</v>
      </c>
      <c r="B24" s="30" t="s">
        <v>109</v>
      </c>
      <c r="C24" s="30" t="s">
        <v>110</v>
      </c>
      <c r="D24" s="30" t="s">
        <v>103</v>
      </c>
      <c r="E24" s="30" t="s">
        <v>100</v>
      </c>
      <c r="F24" s="31">
        <v>45182</v>
      </c>
      <c r="G24" s="30" t="s">
        <v>101</v>
      </c>
    </row>
    <row r="25" spans="1:7">
      <c r="A25" s="30">
        <v>1202461821</v>
      </c>
      <c r="B25" s="30" t="s">
        <v>116</v>
      </c>
      <c r="C25" s="30" t="s">
        <v>117</v>
      </c>
      <c r="D25" s="30" t="s">
        <v>103</v>
      </c>
      <c r="E25" s="30" t="s">
        <v>100</v>
      </c>
      <c r="F25" s="31">
        <v>45182</v>
      </c>
      <c r="G25" s="30" t="s">
        <v>101</v>
      </c>
    </row>
    <row r="26" spans="1:7">
      <c r="A26" s="30">
        <v>1202230438</v>
      </c>
      <c r="B26" s="30" t="s">
        <v>38</v>
      </c>
      <c r="C26" s="30" t="s">
        <v>125</v>
      </c>
      <c r="D26" s="30" t="s">
        <v>103</v>
      </c>
      <c r="E26" s="30" t="s">
        <v>100</v>
      </c>
      <c r="F26" s="31">
        <v>45196</v>
      </c>
      <c r="G26" s="30" t="s">
        <v>101</v>
      </c>
    </row>
    <row r="27" spans="1:7">
      <c r="A27" s="30">
        <v>1202526536</v>
      </c>
      <c r="B27" s="30" t="s">
        <v>39</v>
      </c>
      <c r="C27" s="30" t="s">
        <v>106</v>
      </c>
      <c r="D27" s="30" t="s">
        <v>103</v>
      </c>
      <c r="E27" s="30" t="s">
        <v>100</v>
      </c>
      <c r="F27" s="31">
        <v>45182</v>
      </c>
      <c r="G27" s="30" t="s">
        <v>101</v>
      </c>
    </row>
    <row r="28" spans="1:7">
      <c r="A28" s="30">
        <v>1202089886</v>
      </c>
      <c r="B28" s="30" t="s">
        <v>40</v>
      </c>
      <c r="C28" s="30" t="s">
        <v>127</v>
      </c>
      <c r="D28" s="30" t="s">
        <v>103</v>
      </c>
      <c r="E28" s="30" t="s">
        <v>100</v>
      </c>
      <c r="F28" s="31">
        <v>45182</v>
      </c>
      <c r="G28" s="30" t="s">
        <v>101</v>
      </c>
    </row>
  </sheetData>
  <sortState ref="A2:G26">
    <sortCondition ref="B2"/>
  </sortState>
  <mergeCells count="1">
    <mergeCell ref="A1:B1"/>
  </mergeCells>
  <hyperlinks>
    <hyperlink ref="A1:B1" location="Sommaire!A1" display="Sommaire "/>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F59"/>
  <sheetViews>
    <sheetView zoomScale="106" zoomScaleNormal="106" workbookViewId="0">
      <pane xSplit="3" ySplit="2" topLeftCell="AC3" activePane="bottomRight" state="frozen"/>
      <selection activeCell="H26" sqref="H26"/>
      <selection pane="topRight" activeCell="H26" sqref="H26"/>
      <selection pane="bottomLeft" activeCell="H26" sqref="H26"/>
      <selection pane="bottomRight" activeCell="AD7" sqref="AD7"/>
    </sheetView>
  </sheetViews>
  <sheetFormatPr baseColWidth="10" defaultRowHeight="14.4"/>
  <cols>
    <col min="1" max="1" width="11.44140625" style="115"/>
    <col min="3" max="3" width="57.88671875" bestFit="1" customWidth="1"/>
    <col min="4" max="4" width="17.88671875" customWidth="1"/>
    <col min="5" max="5" width="16.44140625" customWidth="1"/>
    <col min="6" max="6" width="25.109375" bestFit="1" customWidth="1"/>
    <col min="7" max="7" width="13.6640625" customWidth="1"/>
    <col min="8" max="8" width="26.33203125" customWidth="1"/>
    <col min="9" max="9" width="36.44140625" bestFit="1" customWidth="1"/>
    <col min="10" max="10" width="60.109375" bestFit="1" customWidth="1"/>
    <col min="11" max="11" width="18.5546875" customWidth="1"/>
    <col min="12" max="12" width="19.5546875" customWidth="1"/>
    <col min="13" max="13" width="23.88671875" bestFit="1" customWidth="1"/>
    <col min="14" max="14" width="15" customWidth="1"/>
    <col min="15" max="15" width="29.6640625" bestFit="1" customWidth="1"/>
    <col min="16" max="16" width="18.33203125" customWidth="1"/>
    <col min="17" max="17" width="40.33203125" bestFit="1" customWidth="1"/>
    <col min="18" max="18" width="35.44140625" customWidth="1"/>
    <col min="19" max="19" width="18.5546875" bestFit="1" customWidth="1"/>
    <col min="20" max="20" width="46.44140625" bestFit="1" customWidth="1"/>
    <col min="21" max="21" width="31.44140625" bestFit="1" customWidth="1"/>
    <col min="22" max="22" width="25.33203125" style="84" customWidth="1"/>
    <col min="23" max="23" width="52.109375" style="84" customWidth="1"/>
    <col min="24" max="24" width="23.6640625" customWidth="1"/>
    <col min="25" max="25" width="35.44140625" bestFit="1" customWidth="1"/>
    <col min="26" max="26" width="34.44140625" customWidth="1"/>
    <col min="27" max="27" width="20.33203125" bestFit="1" customWidth="1"/>
    <col min="28" max="28" width="29.44140625" bestFit="1" customWidth="1"/>
    <col min="29" max="29" width="49.33203125" bestFit="1" customWidth="1"/>
    <col min="30" max="30" width="37.44140625" style="84" bestFit="1" customWidth="1"/>
    <col min="31" max="31" width="31.88671875" bestFit="1" customWidth="1"/>
    <col min="32" max="32" width="35.44140625" bestFit="1" customWidth="1"/>
  </cols>
  <sheetData>
    <row r="1" spans="1:32" s="3" customFormat="1" ht="22.2">
      <c r="A1" s="113"/>
      <c r="B1" s="438" t="s">
        <v>213</v>
      </c>
      <c r="C1" s="438"/>
      <c r="D1" s="24"/>
      <c r="F1" s="24"/>
      <c r="G1" s="24"/>
      <c r="H1" s="19"/>
      <c r="I1" s="19"/>
      <c r="J1" s="19"/>
      <c r="K1" s="19"/>
      <c r="L1" s="19"/>
      <c r="N1" s="20"/>
      <c r="O1" s="20"/>
      <c r="P1" s="20"/>
      <c r="R1" s="20"/>
      <c r="S1" s="20"/>
    </row>
    <row r="2" spans="1:32" s="50" customFormat="1" ht="42.75" customHeight="1">
      <c r="A2" s="121" t="s">
        <v>368</v>
      </c>
      <c r="B2" s="122" t="s">
        <v>5</v>
      </c>
      <c r="C2" s="122" t="s">
        <v>6</v>
      </c>
      <c r="D2" s="122" t="s">
        <v>53</v>
      </c>
      <c r="E2" s="122" t="s">
        <v>131</v>
      </c>
      <c r="F2" s="122" t="s">
        <v>303</v>
      </c>
      <c r="G2" s="122" t="s">
        <v>238</v>
      </c>
      <c r="H2" s="122" t="s">
        <v>219</v>
      </c>
      <c r="I2" s="122" t="s">
        <v>306</v>
      </c>
      <c r="J2" s="122" t="s">
        <v>304</v>
      </c>
      <c r="K2" s="122" t="s">
        <v>305</v>
      </c>
      <c r="L2" s="122" t="s">
        <v>221</v>
      </c>
      <c r="M2" s="122" t="s">
        <v>222</v>
      </c>
      <c r="N2" s="122" t="s">
        <v>139</v>
      </c>
      <c r="O2" s="122" t="s">
        <v>138</v>
      </c>
      <c r="P2" s="122" t="s">
        <v>139</v>
      </c>
      <c r="Q2" s="122" t="s">
        <v>140</v>
      </c>
      <c r="R2" s="121" t="s">
        <v>307</v>
      </c>
      <c r="S2" s="122" t="s">
        <v>139</v>
      </c>
      <c r="T2" s="122" t="s">
        <v>140</v>
      </c>
      <c r="U2" s="121" t="s">
        <v>141</v>
      </c>
      <c r="V2" s="121" t="s">
        <v>320</v>
      </c>
      <c r="W2" s="121" t="s">
        <v>304</v>
      </c>
      <c r="X2" s="122" t="s">
        <v>139</v>
      </c>
      <c r="Y2" s="122" t="s">
        <v>140</v>
      </c>
      <c r="Z2" s="121" t="s">
        <v>142</v>
      </c>
      <c r="AA2" s="122" t="s">
        <v>139</v>
      </c>
      <c r="AB2" s="122" t="s">
        <v>140</v>
      </c>
      <c r="AC2" s="122" t="s">
        <v>143</v>
      </c>
      <c r="AD2" s="122" t="s">
        <v>304</v>
      </c>
      <c r="AE2" s="122" t="s">
        <v>139</v>
      </c>
      <c r="AF2" s="122" t="s">
        <v>140</v>
      </c>
    </row>
    <row r="3" spans="1:32" s="102" customFormat="1" ht="16.8">
      <c r="A3" s="114">
        <v>1</v>
      </c>
      <c r="B3" s="91" t="s">
        <v>10</v>
      </c>
      <c r="C3" s="92" t="s">
        <v>42</v>
      </c>
      <c r="D3" s="92" t="s">
        <v>130</v>
      </c>
      <c r="E3" s="92"/>
      <c r="F3" s="100">
        <v>43830</v>
      </c>
      <c r="G3" s="100" t="s">
        <v>243</v>
      </c>
      <c r="H3" s="97"/>
      <c r="I3" s="97"/>
      <c r="J3" s="97" t="s">
        <v>244</v>
      </c>
      <c r="K3" s="97" t="s">
        <v>244</v>
      </c>
      <c r="L3" s="97">
        <v>75010</v>
      </c>
      <c r="M3" s="97" t="s">
        <v>224</v>
      </c>
      <c r="N3" s="97" t="s">
        <v>245</v>
      </c>
      <c r="O3" s="135" t="s">
        <v>392</v>
      </c>
      <c r="P3" s="97"/>
      <c r="Q3" s="97"/>
      <c r="R3" s="97" t="s">
        <v>246</v>
      </c>
      <c r="S3" s="97"/>
      <c r="T3" s="97" t="s">
        <v>247</v>
      </c>
      <c r="U3" s="97"/>
      <c r="V3" s="97"/>
      <c r="W3" s="97"/>
      <c r="X3" s="97"/>
      <c r="Y3" s="97"/>
      <c r="Z3" s="97"/>
      <c r="AA3" s="97"/>
      <c r="AB3" s="97"/>
      <c r="AC3" s="97"/>
      <c r="AD3" s="97"/>
      <c r="AE3" s="97"/>
      <c r="AF3" s="101"/>
    </row>
    <row r="4" spans="1:32" s="102" customFormat="1" ht="16.8">
      <c r="A4" s="114">
        <v>2</v>
      </c>
      <c r="B4" s="91" t="s">
        <v>10</v>
      </c>
      <c r="C4" s="92" t="s">
        <v>43</v>
      </c>
      <c r="D4" s="92" t="s">
        <v>130</v>
      </c>
      <c r="E4" s="92"/>
      <c r="F4" s="103">
        <v>45260</v>
      </c>
      <c r="G4" s="103" t="s">
        <v>243</v>
      </c>
      <c r="H4" s="97"/>
      <c r="I4" s="97"/>
      <c r="J4" s="97" t="s">
        <v>248</v>
      </c>
      <c r="K4" s="97" t="s">
        <v>248</v>
      </c>
      <c r="L4" s="97">
        <v>75010</v>
      </c>
      <c r="M4" s="97" t="s">
        <v>224</v>
      </c>
      <c r="N4" s="97" t="s">
        <v>245</v>
      </c>
      <c r="O4" s="135" t="s">
        <v>392</v>
      </c>
      <c r="P4" s="97"/>
      <c r="Q4" s="97"/>
      <c r="R4" s="97" t="s">
        <v>246</v>
      </c>
      <c r="S4" s="97"/>
      <c r="T4" s="97" t="s">
        <v>247</v>
      </c>
      <c r="U4" s="97"/>
      <c r="V4" s="97"/>
      <c r="W4" s="97"/>
      <c r="X4" s="97"/>
      <c r="Y4" s="97"/>
      <c r="Z4" s="97"/>
      <c r="AA4" s="97"/>
      <c r="AB4" s="97"/>
      <c r="AC4" s="97"/>
      <c r="AD4" s="97"/>
      <c r="AE4" s="97"/>
      <c r="AF4" s="101"/>
    </row>
    <row r="5" spans="1:32" s="102" customFormat="1" ht="16.8">
      <c r="A5" s="114">
        <v>3</v>
      </c>
      <c r="B5" s="91" t="s">
        <v>10</v>
      </c>
      <c r="C5" s="93" t="s">
        <v>21</v>
      </c>
      <c r="D5" s="92" t="s">
        <v>130</v>
      </c>
      <c r="E5" s="92" t="s">
        <v>184</v>
      </c>
      <c r="F5" s="100">
        <v>43830</v>
      </c>
      <c r="G5" s="100" t="s">
        <v>239</v>
      </c>
      <c r="H5" s="97"/>
      <c r="I5" s="97" t="s">
        <v>312</v>
      </c>
      <c r="J5" s="97" t="s">
        <v>249</v>
      </c>
      <c r="K5" s="97"/>
      <c r="L5" s="97">
        <v>77400</v>
      </c>
      <c r="M5" s="97" t="s">
        <v>250</v>
      </c>
      <c r="N5" s="97"/>
      <c r="O5" s="135" t="s">
        <v>251</v>
      </c>
      <c r="P5" s="97"/>
      <c r="Q5" s="97" t="s">
        <v>252</v>
      </c>
      <c r="R5" s="97" t="s">
        <v>313</v>
      </c>
      <c r="S5" s="97" t="s">
        <v>401</v>
      </c>
      <c r="T5" s="130" t="s">
        <v>400</v>
      </c>
      <c r="U5" s="97" t="s">
        <v>405</v>
      </c>
      <c r="V5" s="97" t="s">
        <v>404</v>
      </c>
      <c r="W5" s="97"/>
      <c r="X5" s="97"/>
      <c r="Y5" s="130" t="s">
        <v>403</v>
      </c>
      <c r="Z5" s="97" t="s">
        <v>407</v>
      </c>
      <c r="AA5" s="97"/>
      <c r="AB5" s="130" t="s">
        <v>408</v>
      </c>
      <c r="AC5" s="97" t="s">
        <v>411</v>
      </c>
      <c r="AD5" s="97" t="s">
        <v>409</v>
      </c>
      <c r="AE5" s="97" t="s">
        <v>410</v>
      </c>
      <c r="AF5" s="101" t="s">
        <v>412</v>
      </c>
    </row>
    <row r="6" spans="1:32" s="102" customFormat="1" ht="16.8">
      <c r="A6" s="114">
        <v>4</v>
      </c>
      <c r="B6" s="91" t="s">
        <v>10</v>
      </c>
      <c r="C6" s="93" t="s">
        <v>22</v>
      </c>
      <c r="D6" s="92" t="s">
        <v>130</v>
      </c>
      <c r="E6" s="92" t="s">
        <v>132</v>
      </c>
      <c r="F6" s="100">
        <v>43830</v>
      </c>
      <c r="G6" s="100"/>
      <c r="H6" s="97"/>
      <c r="I6" s="97"/>
      <c r="J6" s="97" t="s">
        <v>253</v>
      </c>
      <c r="K6" s="97"/>
      <c r="L6" s="97">
        <v>97200</v>
      </c>
      <c r="M6" s="98" t="s">
        <v>254</v>
      </c>
      <c r="N6" s="97"/>
      <c r="O6" s="135" t="s">
        <v>314</v>
      </c>
      <c r="P6" s="97"/>
      <c r="Q6" s="104" t="s">
        <v>315</v>
      </c>
      <c r="R6" s="97" t="s">
        <v>316</v>
      </c>
      <c r="S6" s="105" t="s">
        <v>325</v>
      </c>
      <c r="T6" s="97" t="s">
        <v>323</v>
      </c>
      <c r="U6" s="97" t="s">
        <v>322</v>
      </c>
      <c r="V6" s="97" t="s">
        <v>321</v>
      </c>
      <c r="W6" s="97"/>
      <c r="X6" s="97"/>
      <c r="Y6" s="104" t="s">
        <v>317</v>
      </c>
      <c r="Z6" s="97" t="s">
        <v>318</v>
      </c>
      <c r="AA6" s="97" t="s">
        <v>319</v>
      </c>
      <c r="AB6" s="104" t="s">
        <v>324</v>
      </c>
      <c r="AC6" s="97"/>
      <c r="AD6" s="97"/>
      <c r="AE6" s="97"/>
      <c r="AF6" s="101"/>
    </row>
    <row r="7" spans="1:32" s="102" customFormat="1" ht="16.8">
      <c r="A7" s="114">
        <v>5</v>
      </c>
      <c r="B7" s="94" t="s">
        <v>190</v>
      </c>
      <c r="C7" s="93" t="s">
        <v>23</v>
      </c>
      <c r="D7" s="92" t="s">
        <v>171</v>
      </c>
      <c r="E7" s="92"/>
      <c r="F7" s="100">
        <v>45291</v>
      </c>
      <c r="G7" s="100" t="s">
        <v>363</v>
      </c>
      <c r="H7" s="97"/>
      <c r="I7" s="97"/>
      <c r="J7" s="97" t="s">
        <v>255</v>
      </c>
      <c r="K7" s="97"/>
      <c r="L7" s="97">
        <v>75006</v>
      </c>
      <c r="M7" s="97" t="s">
        <v>224</v>
      </c>
      <c r="N7" s="97" t="s">
        <v>256</v>
      </c>
      <c r="O7" s="135" t="s">
        <v>364</v>
      </c>
      <c r="P7" s="97"/>
      <c r="Q7" s="97" t="s">
        <v>257</v>
      </c>
      <c r="R7" s="97" t="s">
        <v>365</v>
      </c>
      <c r="S7" s="97"/>
      <c r="T7" s="97" t="s">
        <v>258</v>
      </c>
      <c r="U7" s="97"/>
      <c r="V7" s="97"/>
      <c r="W7" s="97"/>
      <c r="X7" s="97"/>
      <c r="Y7" s="97"/>
      <c r="Z7" s="97"/>
      <c r="AA7" s="97"/>
      <c r="AB7" s="97"/>
      <c r="AC7" s="97"/>
      <c r="AD7" s="97"/>
      <c r="AE7" s="97"/>
      <c r="AF7" s="101"/>
    </row>
    <row r="8" spans="1:32" s="102" customFormat="1" ht="16.8">
      <c r="A8" s="114">
        <v>6</v>
      </c>
      <c r="B8" s="91" t="s">
        <v>10</v>
      </c>
      <c r="C8" s="93" t="s">
        <v>11</v>
      </c>
      <c r="D8" s="92" t="s">
        <v>130</v>
      </c>
      <c r="E8" s="92"/>
      <c r="F8" s="100">
        <v>43830</v>
      </c>
      <c r="G8" s="100"/>
      <c r="H8" s="97"/>
      <c r="I8" s="97"/>
      <c r="J8" s="97" t="s">
        <v>259</v>
      </c>
      <c r="K8" s="97"/>
      <c r="L8" s="97">
        <v>97232</v>
      </c>
      <c r="M8" s="97" t="s">
        <v>260</v>
      </c>
      <c r="N8" s="97"/>
      <c r="O8" s="135" t="s">
        <v>334</v>
      </c>
      <c r="P8" s="97"/>
      <c r="Q8" s="104" t="s">
        <v>333</v>
      </c>
      <c r="R8" s="97"/>
      <c r="S8" s="97"/>
      <c r="T8" s="97"/>
      <c r="U8" s="97"/>
      <c r="V8" s="97"/>
      <c r="W8" s="97"/>
      <c r="X8" s="97"/>
      <c r="Y8" s="97"/>
      <c r="Z8" s="97"/>
      <c r="AA8" s="97"/>
      <c r="AB8" s="97"/>
      <c r="AC8" s="97"/>
      <c r="AD8" s="97"/>
      <c r="AE8" s="97"/>
      <c r="AF8" s="101"/>
    </row>
    <row r="9" spans="1:32" s="102" customFormat="1" ht="16.8">
      <c r="A9" s="114">
        <v>7</v>
      </c>
      <c r="B9" s="96" t="s">
        <v>75</v>
      </c>
      <c r="C9" s="92" t="s">
        <v>45</v>
      </c>
      <c r="D9" s="106" t="s">
        <v>172</v>
      </c>
      <c r="E9" s="92"/>
      <c r="F9" s="100">
        <v>45291</v>
      </c>
      <c r="G9" s="100"/>
      <c r="H9" s="97"/>
      <c r="I9" s="97" t="s">
        <v>225</v>
      </c>
      <c r="J9" s="99" t="s">
        <v>223</v>
      </c>
      <c r="K9" s="134"/>
      <c r="L9" s="134">
        <v>75007</v>
      </c>
      <c r="M9" s="134" t="s">
        <v>224</v>
      </c>
      <c r="N9" s="99" t="s">
        <v>226</v>
      </c>
      <c r="O9" s="136"/>
      <c r="P9" s="97"/>
      <c r="Q9" s="97"/>
      <c r="R9" s="97" t="s">
        <v>309</v>
      </c>
      <c r="S9" s="97" t="s">
        <v>424</v>
      </c>
      <c r="T9" s="97" t="s">
        <v>308</v>
      </c>
      <c r="U9" s="99" t="s">
        <v>426</v>
      </c>
      <c r="V9" s="97" t="s">
        <v>425</v>
      </c>
      <c r="W9" s="97"/>
      <c r="X9" s="97"/>
      <c r="Y9" s="97"/>
      <c r="Z9" s="97"/>
      <c r="AA9" s="97"/>
      <c r="AB9" s="97"/>
      <c r="AC9" s="97"/>
      <c r="AD9" s="97"/>
      <c r="AE9" s="97"/>
      <c r="AF9" s="101"/>
    </row>
    <row r="10" spans="1:32" s="102" customFormat="1" ht="16.8">
      <c r="A10" s="114">
        <v>8</v>
      </c>
      <c r="B10" s="91" t="s">
        <v>10</v>
      </c>
      <c r="C10" s="93" t="s">
        <v>24</v>
      </c>
      <c r="D10" s="92" t="s">
        <v>130</v>
      </c>
      <c r="E10" s="92"/>
      <c r="F10" s="103">
        <v>45199</v>
      </c>
      <c r="G10" s="103"/>
      <c r="H10" s="97"/>
      <c r="I10" s="97"/>
      <c r="J10" s="97" t="s">
        <v>261</v>
      </c>
      <c r="K10" s="97"/>
      <c r="L10" s="97">
        <v>78000</v>
      </c>
      <c r="M10" s="97" t="s">
        <v>262</v>
      </c>
      <c r="N10" s="97"/>
      <c r="O10" s="135" t="s">
        <v>326</v>
      </c>
      <c r="P10" s="97" t="s">
        <v>377</v>
      </c>
      <c r="Q10" s="104" t="s">
        <v>263</v>
      </c>
      <c r="R10" s="97" t="s">
        <v>388</v>
      </c>
      <c r="S10" s="97" t="s">
        <v>444</v>
      </c>
      <c r="T10" s="130" t="s">
        <v>389</v>
      </c>
      <c r="U10" s="97" t="s">
        <v>329</v>
      </c>
      <c r="V10" s="97" t="s">
        <v>331</v>
      </c>
      <c r="W10" s="97" t="s">
        <v>378</v>
      </c>
      <c r="X10" s="97" t="s">
        <v>332</v>
      </c>
      <c r="Y10" s="130" t="s">
        <v>330</v>
      </c>
      <c r="Z10" s="97" t="s">
        <v>327</v>
      </c>
      <c r="AA10" s="97" t="s">
        <v>380</v>
      </c>
      <c r="AB10" s="130" t="s">
        <v>328</v>
      </c>
      <c r="AC10" s="97" t="s">
        <v>379</v>
      </c>
      <c r="AD10" s="97"/>
      <c r="AE10" s="97"/>
      <c r="AF10" s="101" t="s">
        <v>381</v>
      </c>
    </row>
    <row r="11" spans="1:32" s="102" customFormat="1" ht="16.8">
      <c r="A11" s="114">
        <v>9</v>
      </c>
      <c r="B11" s="91" t="s">
        <v>10</v>
      </c>
      <c r="C11" s="93" t="s">
        <v>25</v>
      </c>
      <c r="D11" s="92" t="s">
        <v>130</v>
      </c>
      <c r="E11" s="92" t="s">
        <v>133</v>
      </c>
      <c r="F11" s="100">
        <v>43830</v>
      </c>
      <c r="G11" s="100"/>
      <c r="H11" s="97"/>
      <c r="I11" s="97"/>
      <c r="J11" s="97" t="s">
        <v>296</v>
      </c>
      <c r="K11" s="97"/>
      <c r="L11" s="97">
        <v>75017</v>
      </c>
      <c r="M11" s="97" t="s">
        <v>224</v>
      </c>
      <c r="N11" s="97"/>
      <c r="O11" s="135"/>
      <c r="P11" s="97"/>
      <c r="Q11" s="97"/>
      <c r="R11" s="99" t="s">
        <v>335</v>
      </c>
      <c r="S11" s="97"/>
      <c r="T11" s="99" t="s">
        <v>264</v>
      </c>
      <c r="U11" s="97" t="s">
        <v>367</v>
      </c>
      <c r="V11" s="97" t="s">
        <v>341</v>
      </c>
      <c r="W11" s="97"/>
      <c r="X11" s="97"/>
      <c r="Y11" s="104" t="s">
        <v>339</v>
      </c>
      <c r="Z11" s="97"/>
      <c r="AA11" s="97"/>
      <c r="AB11" s="97"/>
      <c r="AC11" s="97"/>
      <c r="AD11" s="97"/>
      <c r="AE11" s="97"/>
      <c r="AF11" s="101"/>
    </row>
    <row r="12" spans="1:32" s="102" customFormat="1" ht="16.8">
      <c r="A12" s="114">
        <v>10</v>
      </c>
      <c r="B12" s="91" t="s">
        <v>10</v>
      </c>
      <c r="C12" s="93" t="s">
        <v>12</v>
      </c>
      <c r="D12" s="92" t="s">
        <v>130</v>
      </c>
      <c r="E12" s="92"/>
      <c r="F12" s="100">
        <v>43830</v>
      </c>
      <c r="G12" s="100"/>
      <c r="H12" s="97"/>
      <c r="I12" s="97"/>
      <c r="J12" s="97" t="s">
        <v>265</v>
      </c>
      <c r="K12" s="97"/>
      <c r="L12" s="97">
        <v>97212</v>
      </c>
      <c r="M12" s="97" t="s">
        <v>266</v>
      </c>
      <c r="N12" s="98">
        <v>596575293</v>
      </c>
      <c r="O12" s="135"/>
      <c r="P12" s="99" t="s">
        <v>268</v>
      </c>
      <c r="Q12" s="99" t="s">
        <v>267</v>
      </c>
      <c r="R12" s="99" t="s">
        <v>958</v>
      </c>
      <c r="S12" s="97"/>
      <c r="T12" s="99" t="s">
        <v>269</v>
      </c>
      <c r="U12" s="97"/>
      <c r="V12" s="97"/>
      <c r="W12" s="97"/>
      <c r="X12" s="97"/>
      <c r="Y12" s="97"/>
      <c r="Z12" s="97"/>
      <c r="AA12" s="97"/>
      <c r="AB12" s="97"/>
      <c r="AC12" s="97"/>
      <c r="AD12" s="97"/>
      <c r="AE12" s="97"/>
      <c r="AF12" s="101"/>
    </row>
    <row r="13" spans="1:32" s="102" customFormat="1" ht="16.8">
      <c r="A13" s="114">
        <v>11</v>
      </c>
      <c r="B13" s="95" t="s">
        <v>75</v>
      </c>
      <c r="C13" s="92" t="s">
        <v>98</v>
      </c>
      <c r="D13" s="92" t="s">
        <v>130</v>
      </c>
      <c r="E13" s="92"/>
      <c r="F13" s="100">
        <v>45291</v>
      </c>
      <c r="G13" s="100"/>
      <c r="H13" s="97"/>
      <c r="I13" s="97"/>
      <c r="J13" s="97"/>
      <c r="K13" s="97"/>
      <c r="L13" s="97"/>
      <c r="M13" s="97"/>
      <c r="N13" s="97"/>
      <c r="O13" s="135"/>
      <c r="P13" s="97"/>
      <c r="Q13" s="97"/>
      <c r="R13" s="97"/>
      <c r="S13" s="97"/>
      <c r="T13" s="97"/>
      <c r="U13" s="97"/>
      <c r="V13" s="97"/>
      <c r="W13" s="97"/>
      <c r="X13" s="97"/>
      <c r="Y13" s="97"/>
      <c r="Z13" s="97"/>
      <c r="AA13" s="97"/>
      <c r="AB13" s="97"/>
      <c r="AC13" s="97"/>
      <c r="AD13" s="97"/>
      <c r="AE13" s="97"/>
      <c r="AF13" s="101"/>
    </row>
    <row r="14" spans="1:32" s="102" customFormat="1" ht="16.8">
      <c r="A14" s="114">
        <v>12</v>
      </c>
      <c r="B14" s="95" t="s">
        <v>75</v>
      </c>
      <c r="C14" s="92" t="s">
        <v>104</v>
      </c>
      <c r="D14" s="92" t="s">
        <v>130</v>
      </c>
      <c r="E14" s="92"/>
      <c r="F14" s="100">
        <v>45291</v>
      </c>
      <c r="G14" s="100"/>
      <c r="H14" s="97"/>
      <c r="I14" s="97"/>
      <c r="J14" s="97"/>
      <c r="K14" s="97"/>
      <c r="L14" s="97"/>
      <c r="M14" s="97"/>
      <c r="N14" s="97"/>
      <c r="O14" s="135"/>
      <c r="P14" s="97"/>
      <c r="Q14" s="97"/>
      <c r="R14" s="97"/>
      <c r="S14" s="97"/>
      <c r="T14" s="97"/>
      <c r="U14" s="97"/>
      <c r="V14" s="97"/>
      <c r="W14" s="97"/>
      <c r="X14" s="97"/>
      <c r="Y14" s="97"/>
      <c r="Z14" s="97"/>
      <c r="AA14" s="97"/>
      <c r="AB14" s="97"/>
      <c r="AC14" s="97"/>
      <c r="AD14" s="97"/>
      <c r="AE14" s="97"/>
      <c r="AF14" s="101"/>
    </row>
    <row r="15" spans="1:32" s="102" customFormat="1" ht="16.8">
      <c r="A15" s="114">
        <v>13</v>
      </c>
      <c r="B15" s="91" t="s">
        <v>10</v>
      </c>
      <c r="C15" s="93" t="s">
        <v>14</v>
      </c>
      <c r="D15" s="92" t="s">
        <v>130</v>
      </c>
      <c r="E15" s="92"/>
      <c r="F15" s="100">
        <v>43830</v>
      </c>
      <c r="G15" s="100" t="s">
        <v>239</v>
      </c>
      <c r="H15" s="97"/>
      <c r="I15" s="97"/>
      <c r="J15" s="97" t="s">
        <v>273</v>
      </c>
      <c r="K15" s="97"/>
      <c r="L15" s="97">
        <v>97228</v>
      </c>
      <c r="M15" s="97" t="s">
        <v>274</v>
      </c>
      <c r="N15" s="97"/>
      <c r="O15" s="135" t="s">
        <v>272</v>
      </c>
      <c r="P15" s="97"/>
      <c r="Q15" s="97"/>
      <c r="R15" s="97"/>
      <c r="S15" s="97" t="s">
        <v>275</v>
      </c>
      <c r="T15" s="97" t="s">
        <v>276</v>
      </c>
      <c r="U15" s="97"/>
      <c r="V15" s="97"/>
      <c r="W15" s="97"/>
      <c r="X15" s="97"/>
      <c r="Y15" s="97"/>
      <c r="Z15" s="97"/>
      <c r="AA15" s="97"/>
      <c r="AB15" s="97"/>
      <c r="AC15" s="97"/>
      <c r="AD15" s="97"/>
      <c r="AE15" s="97"/>
      <c r="AF15" s="101"/>
    </row>
    <row r="16" spans="1:32" s="102" customFormat="1" ht="16.8">
      <c r="A16" s="114">
        <v>14</v>
      </c>
      <c r="B16" s="91" t="s">
        <v>10</v>
      </c>
      <c r="C16" s="92" t="s">
        <v>278</v>
      </c>
      <c r="D16" s="92" t="s">
        <v>130</v>
      </c>
      <c r="E16" s="92" t="s">
        <v>134</v>
      </c>
      <c r="F16" s="100">
        <v>44196</v>
      </c>
      <c r="G16" s="107" t="s">
        <v>242</v>
      </c>
      <c r="H16" s="97"/>
      <c r="I16" s="97"/>
      <c r="J16" s="92" t="s">
        <v>279</v>
      </c>
      <c r="K16" s="97"/>
      <c r="L16" s="97">
        <v>92200</v>
      </c>
      <c r="M16" s="98" t="s">
        <v>280</v>
      </c>
      <c r="N16" s="97"/>
      <c r="O16" s="135" t="s">
        <v>277</v>
      </c>
      <c r="P16" s="97"/>
      <c r="Q16" s="97"/>
      <c r="R16" s="97" t="s">
        <v>295</v>
      </c>
      <c r="S16" s="97"/>
      <c r="T16" s="97" t="s">
        <v>281</v>
      </c>
      <c r="U16" s="97"/>
      <c r="V16" s="97"/>
      <c r="W16" s="97"/>
      <c r="X16" s="97"/>
      <c r="Y16" s="97"/>
      <c r="Z16" s="97"/>
      <c r="AA16" s="97"/>
      <c r="AB16" s="97"/>
      <c r="AC16" s="97"/>
      <c r="AD16" s="97"/>
      <c r="AE16" s="97"/>
      <c r="AF16" s="101"/>
    </row>
    <row r="17" spans="1:32" s="102" customFormat="1" ht="16.8">
      <c r="A17" s="114">
        <v>15</v>
      </c>
      <c r="B17" s="91" t="s">
        <v>10</v>
      </c>
      <c r="C17" s="92" t="s">
        <v>191</v>
      </c>
      <c r="D17" s="92" t="s">
        <v>130</v>
      </c>
      <c r="E17" s="92" t="s">
        <v>134</v>
      </c>
      <c r="F17" s="100">
        <v>44196</v>
      </c>
      <c r="G17" s="107" t="s">
        <v>242</v>
      </c>
      <c r="H17" s="97"/>
      <c r="I17" s="97"/>
      <c r="J17" s="99" t="s">
        <v>279</v>
      </c>
      <c r="K17" s="97"/>
      <c r="L17" s="97">
        <v>92200</v>
      </c>
      <c r="M17" s="98" t="s">
        <v>280</v>
      </c>
      <c r="N17" s="97"/>
      <c r="O17" s="135" t="s">
        <v>277</v>
      </c>
      <c r="P17" s="97"/>
      <c r="Q17" s="97"/>
      <c r="R17" s="97" t="s">
        <v>295</v>
      </c>
      <c r="S17" s="97"/>
      <c r="T17" s="97" t="s">
        <v>281</v>
      </c>
      <c r="U17" s="97"/>
      <c r="V17" s="97"/>
      <c r="W17" s="97"/>
      <c r="X17" s="97"/>
      <c r="Y17" s="97"/>
      <c r="Z17" s="97"/>
      <c r="AA17" s="97"/>
      <c r="AB17" s="97"/>
      <c r="AC17" s="97"/>
      <c r="AD17" s="97"/>
      <c r="AE17" s="97"/>
      <c r="AF17" s="101"/>
    </row>
    <row r="18" spans="1:32" s="102" customFormat="1" ht="33.6">
      <c r="A18" s="114">
        <v>16</v>
      </c>
      <c r="B18" s="95" t="s">
        <v>75</v>
      </c>
      <c r="C18" s="93" t="s">
        <v>193</v>
      </c>
      <c r="D18" s="92" t="s">
        <v>130</v>
      </c>
      <c r="E18" s="92" t="s">
        <v>185</v>
      </c>
      <c r="F18" s="103">
        <v>45107</v>
      </c>
      <c r="G18" s="103"/>
      <c r="H18" s="97"/>
      <c r="I18" s="97" t="s">
        <v>311</v>
      </c>
      <c r="J18" s="97"/>
      <c r="K18" s="97"/>
      <c r="L18" s="97"/>
      <c r="M18" s="97"/>
      <c r="N18" s="97"/>
      <c r="O18" s="139" t="s">
        <v>251</v>
      </c>
      <c r="P18" s="134"/>
      <c r="Q18" s="134" t="s">
        <v>252</v>
      </c>
      <c r="R18" s="134"/>
      <c r="S18" s="97"/>
      <c r="T18" s="97"/>
      <c r="U18" s="97" t="s">
        <v>405</v>
      </c>
      <c r="V18" s="97" t="s">
        <v>404</v>
      </c>
      <c r="W18" s="97"/>
      <c r="X18" s="97"/>
      <c r="Y18" s="97" t="s">
        <v>403</v>
      </c>
      <c r="Z18" s="97" t="s">
        <v>407</v>
      </c>
      <c r="AA18" s="97"/>
      <c r="AB18" s="130" t="s">
        <v>408</v>
      </c>
      <c r="AC18" s="97" t="s">
        <v>406</v>
      </c>
      <c r="AD18" s="97" t="s">
        <v>414</v>
      </c>
      <c r="AE18" s="109" t="s">
        <v>413</v>
      </c>
      <c r="AF18" s="101" t="s">
        <v>415</v>
      </c>
    </row>
    <row r="19" spans="1:32" s="102" customFormat="1" ht="16.8">
      <c r="A19" s="114">
        <v>17</v>
      </c>
      <c r="B19" s="96" t="s">
        <v>75</v>
      </c>
      <c r="C19" s="92" t="s">
        <v>27</v>
      </c>
      <c r="D19" s="108" t="s">
        <v>173</v>
      </c>
      <c r="E19" s="92"/>
      <c r="F19" s="103">
        <v>44773</v>
      </c>
      <c r="G19" s="103" t="s">
        <v>239</v>
      </c>
      <c r="H19" s="97"/>
      <c r="I19" s="97"/>
      <c r="J19" s="97" t="s">
        <v>282</v>
      </c>
      <c r="K19" s="97"/>
      <c r="L19" s="97">
        <v>75011</v>
      </c>
      <c r="M19" s="97" t="s">
        <v>224</v>
      </c>
      <c r="N19" s="97"/>
      <c r="O19" s="138" t="s">
        <v>423</v>
      </c>
      <c r="P19" s="97"/>
      <c r="Q19" s="97"/>
      <c r="R19" s="134" t="s">
        <v>402</v>
      </c>
      <c r="S19" s="97"/>
      <c r="T19" s="97" t="s">
        <v>283</v>
      </c>
      <c r="U19" s="97"/>
      <c r="V19" s="109" t="s">
        <v>376</v>
      </c>
      <c r="W19" s="109" t="s">
        <v>375</v>
      </c>
      <c r="X19" s="97"/>
      <c r="Y19" s="104" t="s">
        <v>342</v>
      </c>
      <c r="Z19" s="97" t="s">
        <v>345</v>
      </c>
      <c r="AA19" s="97" t="s">
        <v>344</v>
      </c>
      <c r="AB19" s="97"/>
      <c r="AC19" s="97"/>
      <c r="AD19" s="97"/>
      <c r="AE19" s="97"/>
      <c r="AF19" s="101"/>
    </row>
    <row r="20" spans="1:32" s="102" customFormat="1" ht="16.8">
      <c r="A20" s="114">
        <v>18</v>
      </c>
      <c r="B20" s="96" t="s">
        <v>75</v>
      </c>
      <c r="C20" s="92" t="s">
        <v>26</v>
      </c>
      <c r="D20" s="108" t="s">
        <v>173</v>
      </c>
      <c r="E20" s="92"/>
      <c r="F20" s="103">
        <v>45138</v>
      </c>
      <c r="G20" s="103" t="s">
        <v>239</v>
      </c>
      <c r="H20" s="97"/>
      <c r="I20" s="97"/>
      <c r="J20" s="97" t="s">
        <v>284</v>
      </c>
      <c r="K20" s="97"/>
      <c r="L20" s="97">
        <v>75011</v>
      </c>
      <c r="M20" s="97" t="s">
        <v>224</v>
      </c>
      <c r="N20" s="97"/>
      <c r="O20" s="138" t="s">
        <v>423</v>
      </c>
      <c r="P20" s="97"/>
      <c r="Q20" s="97"/>
      <c r="R20" s="134" t="s">
        <v>402</v>
      </c>
      <c r="S20" s="97"/>
      <c r="T20" s="97" t="s">
        <v>283</v>
      </c>
      <c r="U20" s="97"/>
      <c r="V20" s="109" t="s">
        <v>376</v>
      </c>
      <c r="W20" s="109" t="s">
        <v>375</v>
      </c>
      <c r="X20" s="97"/>
      <c r="Y20" s="104" t="s">
        <v>343</v>
      </c>
      <c r="Z20" s="97" t="s">
        <v>345</v>
      </c>
      <c r="AA20" s="97" t="s">
        <v>344</v>
      </c>
      <c r="AB20" s="97"/>
      <c r="AC20" s="97"/>
      <c r="AD20" s="97"/>
      <c r="AE20" s="97"/>
      <c r="AF20" s="101"/>
    </row>
    <row r="21" spans="1:32" s="102" customFormat="1" ht="16.8">
      <c r="A21" s="114">
        <v>19</v>
      </c>
      <c r="B21" s="91" t="s">
        <v>10</v>
      </c>
      <c r="C21" s="93" t="s">
        <v>15</v>
      </c>
      <c r="D21" s="92" t="s">
        <v>130</v>
      </c>
      <c r="E21" s="92"/>
      <c r="F21" s="107" t="s">
        <v>362</v>
      </c>
      <c r="G21" s="100"/>
      <c r="H21" s="97"/>
      <c r="I21" s="97"/>
      <c r="J21" s="97" t="s">
        <v>285</v>
      </c>
      <c r="K21" s="97"/>
      <c r="L21" s="97">
        <v>93100</v>
      </c>
      <c r="M21" s="97" t="s">
        <v>286</v>
      </c>
      <c r="N21" s="97" t="s">
        <v>287</v>
      </c>
      <c r="O21" s="135"/>
      <c r="P21" s="97" t="s">
        <v>288</v>
      </c>
      <c r="Q21" s="97"/>
      <c r="R21" s="97" t="s">
        <v>289</v>
      </c>
      <c r="S21" s="97"/>
      <c r="T21" s="97" t="s">
        <v>290</v>
      </c>
      <c r="U21" s="97"/>
      <c r="V21" s="97"/>
      <c r="W21" s="97"/>
      <c r="X21" s="97"/>
      <c r="Y21" s="97"/>
      <c r="Z21" s="97"/>
      <c r="AA21" s="97"/>
      <c r="AB21" s="97"/>
      <c r="AC21" s="97"/>
      <c r="AD21" s="97"/>
      <c r="AE21" s="97"/>
      <c r="AF21" s="101"/>
    </row>
    <row r="22" spans="1:32" s="102" customFormat="1" ht="16.8">
      <c r="A22" s="114">
        <v>20</v>
      </c>
      <c r="B22" s="96" t="s">
        <v>75</v>
      </c>
      <c r="C22" s="92" t="s">
        <v>19</v>
      </c>
      <c r="D22" s="92" t="s">
        <v>130</v>
      </c>
      <c r="E22" s="92"/>
      <c r="F22" s="103">
        <v>44957</v>
      </c>
      <c r="G22" s="103" t="s">
        <v>239</v>
      </c>
      <c r="H22" s="97"/>
      <c r="I22" s="97" t="s">
        <v>228</v>
      </c>
      <c r="J22" s="97" t="s">
        <v>310</v>
      </c>
      <c r="K22" s="97"/>
      <c r="L22" s="97">
        <v>75010</v>
      </c>
      <c r="M22" s="97" t="s">
        <v>224</v>
      </c>
      <c r="N22" s="97" t="s">
        <v>229</v>
      </c>
      <c r="O22" s="135" t="s">
        <v>227</v>
      </c>
      <c r="P22" s="97"/>
      <c r="Q22" s="104" t="s">
        <v>240</v>
      </c>
      <c r="R22" s="97" t="s">
        <v>241</v>
      </c>
      <c r="S22" s="97"/>
      <c r="T22" s="97" t="s">
        <v>230</v>
      </c>
      <c r="U22" s="97"/>
      <c r="V22" s="110"/>
      <c r="W22" s="110"/>
      <c r="X22" s="110"/>
      <c r="Y22" s="110"/>
      <c r="Z22" s="110"/>
      <c r="AA22" s="110"/>
      <c r="AB22" s="110"/>
      <c r="AC22" s="110"/>
      <c r="AD22" s="110"/>
      <c r="AE22" s="110"/>
      <c r="AF22" s="111"/>
    </row>
    <row r="23" spans="1:32" s="102" customFormat="1" ht="16.8">
      <c r="A23" s="114">
        <v>21</v>
      </c>
      <c r="B23" s="91" t="s">
        <v>10</v>
      </c>
      <c r="C23" s="93" t="s">
        <v>29</v>
      </c>
      <c r="D23" s="92" t="s">
        <v>130</v>
      </c>
      <c r="E23" s="92" t="s">
        <v>132</v>
      </c>
      <c r="F23" s="103">
        <v>45199</v>
      </c>
      <c r="G23" s="103"/>
      <c r="H23" s="97"/>
      <c r="I23" s="97"/>
      <c r="J23" s="97" t="s">
        <v>253</v>
      </c>
      <c r="K23" s="97"/>
      <c r="L23" s="97">
        <v>97200</v>
      </c>
      <c r="M23" s="97" t="s">
        <v>254</v>
      </c>
      <c r="N23" s="97"/>
      <c r="O23" s="135" t="s">
        <v>314</v>
      </c>
      <c r="P23" s="97"/>
      <c r="Q23" s="104" t="s">
        <v>315</v>
      </c>
      <c r="R23" s="97" t="s">
        <v>316</v>
      </c>
      <c r="S23" s="105" t="s">
        <v>325</v>
      </c>
      <c r="T23" s="97" t="s">
        <v>323</v>
      </c>
      <c r="U23" s="97" t="s">
        <v>322</v>
      </c>
      <c r="V23" s="97" t="s">
        <v>321</v>
      </c>
      <c r="W23" s="97"/>
      <c r="X23" s="97"/>
      <c r="Y23" s="104" t="s">
        <v>317</v>
      </c>
      <c r="Z23" s="97" t="s">
        <v>318</v>
      </c>
      <c r="AA23" s="97" t="s">
        <v>319</v>
      </c>
      <c r="AB23" s="104" t="s">
        <v>324</v>
      </c>
      <c r="AC23" s="97"/>
      <c r="AD23" s="97"/>
      <c r="AE23" s="97"/>
      <c r="AF23" s="101"/>
    </row>
    <row r="24" spans="1:32" s="102" customFormat="1" ht="16.8">
      <c r="A24" s="114">
        <v>22</v>
      </c>
      <c r="B24" s="91" t="s">
        <v>10</v>
      </c>
      <c r="C24" s="92" t="s">
        <v>41</v>
      </c>
      <c r="D24" s="92" t="s">
        <v>130</v>
      </c>
      <c r="E24" s="92"/>
      <c r="F24" s="100">
        <v>45291</v>
      </c>
      <c r="G24" s="100"/>
      <c r="H24" s="97"/>
      <c r="I24" s="97"/>
      <c r="J24" s="97"/>
      <c r="K24" s="97"/>
      <c r="L24" s="97"/>
      <c r="M24" s="97"/>
      <c r="N24" s="97"/>
      <c r="O24" s="135"/>
      <c r="P24" s="97"/>
      <c r="Q24" s="97"/>
      <c r="R24" s="97"/>
      <c r="S24" s="97"/>
      <c r="T24" s="97"/>
      <c r="U24" s="97"/>
      <c r="V24" s="97"/>
      <c r="W24" s="97"/>
      <c r="X24" s="97"/>
      <c r="Y24" s="97"/>
      <c r="Z24" s="97"/>
      <c r="AA24" s="97"/>
      <c r="AB24" s="97"/>
      <c r="AC24" s="97"/>
      <c r="AD24" s="97"/>
      <c r="AE24" s="97"/>
      <c r="AF24" s="101"/>
    </row>
    <row r="25" spans="1:32" s="102" customFormat="1" ht="16.8">
      <c r="A25" s="114">
        <v>23</v>
      </c>
      <c r="B25" s="96" t="s">
        <v>75</v>
      </c>
      <c r="C25" s="92" t="s">
        <v>20</v>
      </c>
      <c r="D25" s="108" t="s">
        <v>173</v>
      </c>
      <c r="E25" s="92"/>
      <c r="F25" s="100">
        <v>45291</v>
      </c>
      <c r="G25" s="100" t="s">
        <v>242</v>
      </c>
      <c r="H25" s="97"/>
      <c r="I25" s="97"/>
      <c r="J25" s="97" t="s">
        <v>232</v>
      </c>
      <c r="K25" s="97" t="s">
        <v>233</v>
      </c>
      <c r="L25" s="97">
        <v>91190</v>
      </c>
      <c r="M25" s="97" t="s">
        <v>234</v>
      </c>
      <c r="N25" s="97" t="s">
        <v>235</v>
      </c>
      <c r="O25" s="135" t="s">
        <v>231</v>
      </c>
      <c r="P25" s="97" t="s">
        <v>236</v>
      </c>
      <c r="Q25" s="112" t="s">
        <v>237</v>
      </c>
      <c r="R25" s="97"/>
      <c r="S25" s="97"/>
      <c r="T25" s="97"/>
      <c r="U25" s="97"/>
      <c r="V25" s="97"/>
      <c r="W25" s="97"/>
      <c r="X25" s="97"/>
      <c r="Y25" s="97"/>
      <c r="Z25" s="97"/>
      <c r="AA25" s="97"/>
      <c r="AB25" s="97"/>
      <c r="AC25" s="97"/>
      <c r="AD25" s="97"/>
      <c r="AE25" s="97"/>
      <c r="AF25" s="101"/>
    </row>
    <row r="26" spans="1:32" s="102" customFormat="1" ht="67.2">
      <c r="A26" s="114">
        <v>24</v>
      </c>
      <c r="B26" s="91" t="s">
        <v>10</v>
      </c>
      <c r="C26" s="93" t="s">
        <v>34</v>
      </c>
      <c r="D26" s="92" t="s">
        <v>130</v>
      </c>
      <c r="E26" s="92" t="s">
        <v>133</v>
      </c>
      <c r="F26" s="100">
        <v>43830</v>
      </c>
      <c r="G26" s="100"/>
      <c r="H26" s="97"/>
      <c r="I26" s="97"/>
      <c r="J26" s="97" t="s">
        <v>337</v>
      </c>
      <c r="K26" s="97"/>
      <c r="L26" s="97">
        <v>78180</v>
      </c>
      <c r="M26" s="97" t="s">
        <v>336</v>
      </c>
      <c r="N26" s="97"/>
      <c r="O26" s="162" t="s">
        <v>448</v>
      </c>
      <c r="P26" s="97"/>
      <c r="Q26" s="97"/>
      <c r="R26" s="161" t="s">
        <v>445</v>
      </c>
      <c r="S26" s="109" t="s">
        <v>447</v>
      </c>
      <c r="T26" s="99" t="s">
        <v>446</v>
      </c>
      <c r="U26" s="97" t="s">
        <v>340</v>
      </c>
      <c r="V26" s="97" t="s">
        <v>341</v>
      </c>
      <c r="W26" s="97"/>
      <c r="X26" s="97"/>
      <c r="Y26" s="104" t="s">
        <v>339</v>
      </c>
      <c r="Z26" s="97"/>
      <c r="AA26" s="97"/>
      <c r="AB26" s="97"/>
      <c r="AC26" s="97" t="s">
        <v>338</v>
      </c>
      <c r="AD26" s="97"/>
      <c r="AE26" s="97"/>
      <c r="AF26" s="101"/>
    </row>
    <row r="27" spans="1:32" s="102" customFormat="1" ht="16.8">
      <c r="A27" s="114">
        <v>25</v>
      </c>
      <c r="B27" s="91" t="s">
        <v>10</v>
      </c>
      <c r="C27" s="93" t="s">
        <v>36</v>
      </c>
      <c r="D27" s="92" t="s">
        <v>130</v>
      </c>
      <c r="E27" s="92"/>
      <c r="F27" s="100">
        <v>43830</v>
      </c>
      <c r="G27" s="100"/>
      <c r="H27" s="97"/>
      <c r="I27" s="97"/>
      <c r="J27" s="97" t="s">
        <v>292</v>
      </c>
      <c r="K27" s="97"/>
      <c r="L27" s="97">
        <v>75004</v>
      </c>
      <c r="M27" s="97" t="s">
        <v>224</v>
      </c>
      <c r="N27" s="97"/>
      <c r="O27" s="135"/>
      <c r="P27" s="97"/>
      <c r="Q27" s="97"/>
      <c r="R27" s="97" t="s">
        <v>366</v>
      </c>
      <c r="S27" s="97"/>
      <c r="T27" s="97" t="s">
        <v>293</v>
      </c>
      <c r="U27" s="97"/>
      <c r="V27" s="97"/>
      <c r="W27" s="97"/>
      <c r="X27" s="97"/>
      <c r="Y27" s="97"/>
      <c r="Z27" s="97"/>
      <c r="AA27" s="97"/>
      <c r="AB27" s="97"/>
      <c r="AC27" s="97"/>
      <c r="AD27" s="97"/>
      <c r="AE27" s="97"/>
      <c r="AF27" s="101"/>
    </row>
    <row r="28" spans="1:32" s="102" customFormat="1" ht="16.8">
      <c r="A28" s="114">
        <v>26</v>
      </c>
      <c r="B28" s="91" t="s">
        <v>10</v>
      </c>
      <c r="C28" s="93" t="s">
        <v>37</v>
      </c>
      <c r="D28" s="92" t="s">
        <v>130</v>
      </c>
      <c r="E28" s="92"/>
      <c r="F28" s="100">
        <v>45291</v>
      </c>
      <c r="G28" s="100"/>
      <c r="H28" s="97"/>
      <c r="I28" s="97"/>
      <c r="J28" s="97" t="s">
        <v>265</v>
      </c>
      <c r="K28" s="97"/>
      <c r="L28" s="97">
        <v>97212</v>
      </c>
      <c r="M28" s="97" t="s">
        <v>266</v>
      </c>
      <c r="N28" s="98">
        <v>596575293</v>
      </c>
      <c r="O28" s="135"/>
      <c r="P28" s="99" t="s">
        <v>268</v>
      </c>
      <c r="Q28" s="99" t="s">
        <v>267</v>
      </c>
      <c r="R28" s="99" t="s">
        <v>294</v>
      </c>
      <c r="S28" s="97"/>
      <c r="T28" s="99" t="s">
        <v>269</v>
      </c>
      <c r="U28" s="97"/>
      <c r="V28" s="97"/>
      <c r="W28" s="97"/>
      <c r="X28" s="97"/>
      <c r="Y28" s="97"/>
      <c r="Z28" s="97"/>
      <c r="AA28" s="97"/>
      <c r="AB28" s="97"/>
      <c r="AC28" s="97"/>
      <c r="AD28" s="97"/>
      <c r="AE28" s="97"/>
      <c r="AF28" s="101"/>
    </row>
    <row r="29" spans="1:32" s="102" customFormat="1" ht="16.8">
      <c r="A29" s="114">
        <v>27</v>
      </c>
      <c r="B29" s="91" t="s">
        <v>10</v>
      </c>
      <c r="C29" s="92" t="s">
        <v>109</v>
      </c>
      <c r="D29" s="92" t="s">
        <v>130</v>
      </c>
      <c r="E29" s="92" t="s">
        <v>134</v>
      </c>
      <c r="F29" s="100">
        <v>44196</v>
      </c>
      <c r="G29" s="107" t="s">
        <v>242</v>
      </c>
      <c r="H29" s="97"/>
      <c r="I29" s="97"/>
      <c r="J29" s="99" t="s">
        <v>279</v>
      </c>
      <c r="K29" s="97"/>
      <c r="L29" s="97">
        <v>92200</v>
      </c>
      <c r="M29" s="98" t="s">
        <v>280</v>
      </c>
      <c r="N29" s="97"/>
      <c r="O29" s="135" t="s">
        <v>277</v>
      </c>
      <c r="P29" s="97"/>
      <c r="Q29" s="97"/>
      <c r="R29" s="97" t="s">
        <v>295</v>
      </c>
      <c r="S29" s="97"/>
      <c r="T29" s="97" t="s">
        <v>281</v>
      </c>
      <c r="U29" s="97"/>
      <c r="V29" s="97"/>
      <c r="W29" s="97"/>
      <c r="X29" s="97"/>
      <c r="Y29" s="97"/>
      <c r="Z29" s="97"/>
      <c r="AA29" s="97"/>
      <c r="AB29" s="97"/>
      <c r="AC29" s="97"/>
      <c r="AD29" s="97"/>
      <c r="AE29" s="97"/>
      <c r="AF29" s="101"/>
    </row>
    <row r="30" spans="1:32" s="102" customFormat="1" ht="16.8">
      <c r="A30" s="114">
        <v>28</v>
      </c>
      <c r="B30" s="91" t="s">
        <v>10</v>
      </c>
      <c r="C30" s="93" t="s">
        <v>38</v>
      </c>
      <c r="D30" s="92" t="s">
        <v>130</v>
      </c>
      <c r="E30" s="92"/>
      <c r="F30" s="100">
        <v>45291</v>
      </c>
      <c r="G30" s="100"/>
      <c r="H30" s="97"/>
      <c r="I30" s="97"/>
      <c r="J30" s="97" t="s">
        <v>296</v>
      </c>
      <c r="K30" s="97"/>
      <c r="L30" s="97">
        <v>75017</v>
      </c>
      <c r="M30" s="97" t="s">
        <v>224</v>
      </c>
      <c r="N30" s="97"/>
      <c r="O30" s="135" t="s">
        <v>449</v>
      </c>
      <c r="P30" s="97"/>
      <c r="Q30" s="97"/>
      <c r="R30" s="99" t="s">
        <v>270</v>
      </c>
      <c r="S30" s="97" t="s">
        <v>297</v>
      </c>
      <c r="T30" s="99" t="s">
        <v>271</v>
      </c>
      <c r="U30" s="97" t="s">
        <v>340</v>
      </c>
      <c r="V30" s="97" t="s">
        <v>341</v>
      </c>
      <c r="W30" s="97"/>
      <c r="X30" s="97"/>
      <c r="Y30" s="104" t="s">
        <v>339</v>
      </c>
      <c r="Z30" s="97"/>
      <c r="AA30" s="97"/>
      <c r="AB30" s="97"/>
      <c r="AC30" s="97"/>
      <c r="AD30" s="97"/>
      <c r="AE30" s="97"/>
      <c r="AF30" s="101"/>
    </row>
    <row r="31" spans="1:32" s="102" customFormat="1" ht="16.8">
      <c r="A31" s="114">
        <v>29</v>
      </c>
      <c r="B31" s="96" t="s">
        <v>75</v>
      </c>
      <c r="C31" s="92" t="s">
        <v>187</v>
      </c>
      <c r="D31" s="106" t="s">
        <v>172</v>
      </c>
      <c r="E31" s="92"/>
      <c r="F31" s="100">
        <v>45291</v>
      </c>
      <c r="G31" s="100"/>
      <c r="H31" s="97"/>
      <c r="I31" s="97"/>
      <c r="J31" s="97"/>
      <c r="K31" s="97"/>
      <c r="L31" s="97"/>
      <c r="M31" s="97"/>
      <c r="N31" s="97"/>
      <c r="O31" s="135"/>
      <c r="P31" s="97"/>
      <c r="Q31" s="97"/>
      <c r="R31" s="97"/>
      <c r="S31" s="97"/>
      <c r="T31" s="97"/>
      <c r="U31" s="97"/>
      <c r="V31" s="97"/>
      <c r="W31" s="97"/>
      <c r="X31" s="97"/>
      <c r="Y31" s="97"/>
      <c r="Z31" s="97"/>
      <c r="AA31" s="97"/>
      <c r="AB31" s="97"/>
      <c r="AC31" s="97"/>
      <c r="AD31" s="97"/>
      <c r="AE31" s="97"/>
      <c r="AF31" s="101"/>
    </row>
    <row r="32" spans="1:32" s="102" customFormat="1" ht="16.8">
      <c r="A32" s="114">
        <v>30</v>
      </c>
      <c r="B32" s="91" t="s">
        <v>10</v>
      </c>
      <c r="C32" s="93" t="s">
        <v>39</v>
      </c>
      <c r="D32" s="92" t="s">
        <v>130</v>
      </c>
      <c r="E32" s="92" t="s">
        <v>133</v>
      </c>
      <c r="F32" s="100">
        <v>43830</v>
      </c>
      <c r="G32" s="100"/>
      <c r="H32" s="97"/>
      <c r="I32" s="97"/>
      <c r="J32" s="97" t="s">
        <v>298</v>
      </c>
      <c r="K32" s="97"/>
      <c r="L32" s="97">
        <v>27490</v>
      </c>
      <c r="M32" s="97" t="s">
        <v>299</v>
      </c>
      <c r="N32" s="97"/>
      <c r="O32" s="135"/>
      <c r="P32" s="97"/>
      <c r="Q32" s="99" t="s">
        <v>267</v>
      </c>
      <c r="R32" s="97"/>
      <c r="S32" s="97"/>
      <c r="T32" s="99" t="s">
        <v>269</v>
      </c>
      <c r="U32" s="97"/>
      <c r="V32" s="97"/>
      <c r="W32" s="97"/>
      <c r="X32" s="97"/>
      <c r="Y32" s="97"/>
      <c r="Z32" s="97"/>
      <c r="AA32" s="97"/>
      <c r="AB32" s="97"/>
      <c r="AC32" s="97"/>
      <c r="AD32" s="97"/>
      <c r="AE32" s="97"/>
      <c r="AF32" s="101"/>
    </row>
    <row r="33" spans="1:32" s="102" customFormat="1" ht="33.6">
      <c r="A33" s="114">
        <v>31</v>
      </c>
      <c r="B33" s="95" t="s">
        <v>75</v>
      </c>
      <c r="C33" s="93" t="s">
        <v>186</v>
      </c>
      <c r="D33" s="92" t="s">
        <v>130</v>
      </c>
      <c r="E33" s="92" t="s">
        <v>184</v>
      </c>
      <c r="F33" s="103">
        <v>45107</v>
      </c>
      <c r="G33" s="103"/>
      <c r="H33" s="97"/>
      <c r="I33" s="97" t="s">
        <v>312</v>
      </c>
      <c r="J33" s="97"/>
      <c r="K33" s="97"/>
      <c r="L33" s="97"/>
      <c r="M33" s="97"/>
      <c r="N33" s="97"/>
      <c r="O33" s="137" t="s">
        <v>417</v>
      </c>
      <c r="P33" s="97"/>
      <c r="Q33" s="132" t="s">
        <v>416</v>
      </c>
      <c r="R33" s="110"/>
      <c r="S33" s="97"/>
      <c r="T33" s="97"/>
      <c r="U33" s="97" t="s">
        <v>405</v>
      </c>
      <c r="V33" s="97" t="s">
        <v>404</v>
      </c>
      <c r="W33" s="97"/>
      <c r="X33" s="97"/>
      <c r="Y33" s="97" t="s">
        <v>403</v>
      </c>
      <c r="Z33" s="97" t="s">
        <v>407</v>
      </c>
      <c r="AA33" s="97"/>
      <c r="AB33" s="130" t="s">
        <v>408</v>
      </c>
      <c r="AC33" s="97" t="s">
        <v>406</v>
      </c>
      <c r="AD33" s="97" t="s">
        <v>414</v>
      </c>
      <c r="AE33" s="109" t="s">
        <v>413</v>
      </c>
      <c r="AF33" s="101" t="s">
        <v>415</v>
      </c>
    </row>
    <row r="34" spans="1:32" s="102" customFormat="1" ht="39.75" customHeight="1">
      <c r="A34" s="114">
        <v>32</v>
      </c>
      <c r="B34" s="91" t="s">
        <v>10</v>
      </c>
      <c r="C34" s="93" t="s">
        <v>40</v>
      </c>
      <c r="D34" s="92" t="s">
        <v>130</v>
      </c>
      <c r="E34" s="92"/>
      <c r="F34" s="100">
        <v>43830</v>
      </c>
      <c r="G34" s="100"/>
      <c r="H34" s="97"/>
      <c r="I34" s="97"/>
      <c r="J34" s="97" t="s">
        <v>301</v>
      </c>
      <c r="K34" s="97"/>
      <c r="L34" s="97">
        <v>92210</v>
      </c>
      <c r="M34" s="97" t="s">
        <v>302</v>
      </c>
      <c r="N34" s="97"/>
      <c r="O34" s="135" t="s">
        <v>300</v>
      </c>
      <c r="P34" s="97"/>
      <c r="Q34" s="97"/>
      <c r="R34" s="97"/>
      <c r="S34" s="109" t="s">
        <v>346</v>
      </c>
      <c r="T34" s="97" t="s">
        <v>291</v>
      </c>
      <c r="U34" s="97"/>
      <c r="V34" s="97"/>
      <c r="W34" s="97"/>
      <c r="X34" s="97"/>
      <c r="Y34" s="97"/>
      <c r="Z34" s="97"/>
      <c r="AA34" s="97"/>
      <c r="AB34" s="97"/>
      <c r="AC34" s="97"/>
      <c r="AD34" s="97"/>
      <c r="AE34" s="97"/>
      <c r="AF34" s="101"/>
    </row>
    <row r="35" spans="1:32">
      <c r="B35" s="84"/>
    </row>
    <row r="36" spans="1:32">
      <c r="B36" s="84"/>
    </row>
    <row r="37" spans="1:32">
      <c r="B37" s="84"/>
    </row>
    <row r="38" spans="1:32">
      <c r="B38" s="84"/>
    </row>
    <row r="39" spans="1:32">
      <c r="B39" s="84"/>
    </row>
    <row r="59" spans="18:21">
      <c r="R59" s="84"/>
      <c r="S59" s="84"/>
      <c r="T59" s="84"/>
      <c r="U59" s="84"/>
    </row>
  </sheetData>
  <autoFilter ref="A2:AF55"/>
  <sortState ref="B3:H34">
    <sortCondition ref="F3"/>
  </sortState>
  <mergeCells count="1">
    <mergeCell ref="B1:C1"/>
  </mergeCells>
  <hyperlinks>
    <hyperlink ref="B1:C1" location="Sommaire!A1" display="Sommaire "/>
    <hyperlink ref="Q25" r:id="rId1"/>
    <hyperlink ref="T22" r:id="rId2"/>
    <hyperlink ref="Q22" r:id="rId3"/>
    <hyperlink ref="T3:T4" r:id="rId4" display="marcel.saboun@sfr.fr"/>
    <hyperlink ref="Q6" r:id="rId5"/>
    <hyperlink ref="Q23" r:id="rId6"/>
    <hyperlink ref="Y6" r:id="rId7"/>
    <hyperlink ref="T6" r:id="rId8"/>
    <hyperlink ref="T23" r:id="rId9"/>
    <hyperlink ref="Y23" r:id="rId10"/>
    <hyperlink ref="AB6" r:id="rId11"/>
    <hyperlink ref="AB23" r:id="rId12"/>
    <hyperlink ref="Q10" r:id="rId13"/>
    <hyperlink ref="T9" r:id="rId14"/>
    <hyperlink ref="AB10" r:id="rId15"/>
    <hyperlink ref="Y10" r:id="rId16"/>
    <hyperlink ref="Q8" r:id="rId17"/>
    <hyperlink ref="T11" r:id="rId18"/>
    <hyperlink ref="T26" r:id="rId19"/>
    <hyperlink ref="T30" r:id="rId20"/>
    <hyperlink ref="Y11" r:id="rId21"/>
    <hyperlink ref="Y26" r:id="rId22"/>
    <hyperlink ref="Y30" r:id="rId23"/>
    <hyperlink ref="U11" r:id="rId24" display="laurent.locarini@caderas-martin.com"/>
    <hyperlink ref="U26" r:id="rId25" display="laurent.locarini@caderas-martin.com"/>
    <hyperlink ref="Y19" r:id="rId26"/>
    <hyperlink ref="Y20" r:id="rId27"/>
    <hyperlink ref="T10" r:id="rId28"/>
    <hyperlink ref="T5" r:id="rId29"/>
    <hyperlink ref="Y5" r:id="rId30"/>
    <hyperlink ref="AB5" r:id="rId31"/>
    <hyperlink ref="AB33" r:id="rId32"/>
    <hyperlink ref="AB18" r:id="rId33"/>
    <hyperlink ref="Q33" r:id="rId34"/>
  </hyperlinks>
  <pageMargins left="0.7" right="0.7" top="0.75" bottom="0.75" header="0.3" footer="0.3"/>
  <pageSetup paperSize="9" orientation="portrait" r:id="rId35"/>
  <legacyDrawing r:id="rId3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G500"/>
  <sheetViews>
    <sheetView workbookViewId="0">
      <pane ySplit="3" topLeftCell="A4" activePane="bottomLeft" state="frozen"/>
      <selection activeCell="H26" sqref="H26"/>
      <selection pane="bottomLeft" activeCell="H26" sqref="H26"/>
    </sheetView>
  </sheetViews>
  <sheetFormatPr baseColWidth="10" defaultRowHeight="14.4"/>
  <cols>
    <col min="1" max="1" width="6.88671875" style="84" bestFit="1" customWidth="1"/>
    <col min="2" max="2" width="10.88671875" bestFit="1" customWidth="1"/>
    <col min="3" max="3" width="12.33203125" customWidth="1"/>
    <col min="4" max="4" width="17.44140625" customWidth="1"/>
  </cols>
  <sheetData>
    <row r="1" spans="1:7" ht="22.2">
      <c r="B1" s="439" t="s">
        <v>213</v>
      </c>
      <c r="C1" s="439"/>
      <c r="D1" s="24"/>
      <c r="E1" s="84"/>
    </row>
    <row r="3" spans="1:7">
      <c r="A3" s="124" t="s">
        <v>374</v>
      </c>
      <c r="B3" s="124" t="s">
        <v>371</v>
      </c>
      <c r="C3" s="124" t="s">
        <v>370</v>
      </c>
      <c r="D3" s="124" t="s">
        <v>373</v>
      </c>
      <c r="E3" s="124"/>
      <c r="F3" s="124"/>
      <c r="G3" s="124"/>
    </row>
    <row r="4" spans="1:7">
      <c r="A4" s="84">
        <v>2023</v>
      </c>
      <c r="B4" t="s">
        <v>357</v>
      </c>
      <c r="C4" s="31">
        <v>45231</v>
      </c>
    </row>
    <row r="5" spans="1:7">
      <c r="A5" s="84">
        <v>2023</v>
      </c>
      <c r="B5" t="s">
        <v>357</v>
      </c>
      <c r="C5" s="31">
        <v>45232</v>
      </c>
    </row>
    <row r="6" spans="1:7">
      <c r="A6" s="84">
        <v>2023</v>
      </c>
      <c r="B6" t="s">
        <v>357</v>
      </c>
      <c r="C6" s="31">
        <v>45233</v>
      </c>
    </row>
    <row r="7" spans="1:7">
      <c r="A7" s="84">
        <v>2023</v>
      </c>
      <c r="B7" t="s">
        <v>357</v>
      </c>
      <c r="C7" s="31">
        <v>45234</v>
      </c>
    </row>
    <row r="8" spans="1:7">
      <c r="A8" s="84">
        <v>2023</v>
      </c>
      <c r="B8" t="s">
        <v>357</v>
      </c>
      <c r="C8" s="31">
        <v>45235</v>
      </c>
    </row>
    <row r="9" spans="1:7">
      <c r="A9" s="84">
        <v>2023</v>
      </c>
      <c r="B9" t="s">
        <v>357</v>
      </c>
      <c r="C9" s="31">
        <v>45236</v>
      </c>
    </row>
    <row r="10" spans="1:7">
      <c r="A10" s="84">
        <v>2023</v>
      </c>
      <c r="B10" t="s">
        <v>357</v>
      </c>
      <c r="C10" s="31">
        <v>45237</v>
      </c>
    </row>
    <row r="11" spans="1:7">
      <c r="A11" s="84">
        <v>2023</v>
      </c>
      <c r="B11" t="s">
        <v>357</v>
      </c>
      <c r="C11" s="31">
        <v>45238</v>
      </c>
    </row>
    <row r="12" spans="1:7">
      <c r="A12" s="84">
        <v>2023</v>
      </c>
      <c r="B12" t="s">
        <v>357</v>
      </c>
      <c r="C12" s="31">
        <v>45239</v>
      </c>
    </row>
    <row r="13" spans="1:7">
      <c r="A13" s="84">
        <v>2023</v>
      </c>
      <c r="B13" t="s">
        <v>357</v>
      </c>
      <c r="C13" s="31">
        <v>45240</v>
      </c>
    </row>
    <row r="14" spans="1:7">
      <c r="A14" s="84">
        <v>2023</v>
      </c>
      <c r="B14" t="s">
        <v>357</v>
      </c>
      <c r="C14" s="31">
        <v>45241</v>
      </c>
    </row>
    <row r="15" spans="1:7">
      <c r="A15" s="84">
        <v>2023</v>
      </c>
      <c r="B15" t="s">
        <v>357</v>
      </c>
      <c r="C15" s="31">
        <v>45242</v>
      </c>
    </row>
    <row r="16" spans="1:7">
      <c r="A16" s="84">
        <v>2023</v>
      </c>
      <c r="B16" t="s">
        <v>357</v>
      </c>
      <c r="C16" s="31">
        <v>45243</v>
      </c>
    </row>
    <row r="17" spans="1:3">
      <c r="A17" s="84">
        <v>2023</v>
      </c>
      <c r="B17" t="s">
        <v>357</v>
      </c>
      <c r="C17" s="31">
        <v>45244</v>
      </c>
    </row>
    <row r="18" spans="1:3">
      <c r="A18" s="84">
        <v>2023</v>
      </c>
      <c r="B18" t="s">
        <v>357</v>
      </c>
      <c r="C18" s="31">
        <v>45245</v>
      </c>
    </row>
    <row r="19" spans="1:3">
      <c r="A19" s="84">
        <v>2023</v>
      </c>
      <c r="B19" t="s">
        <v>357</v>
      </c>
      <c r="C19" s="31">
        <v>45246</v>
      </c>
    </row>
    <row r="20" spans="1:3">
      <c r="A20" s="84">
        <v>2023</v>
      </c>
      <c r="B20" t="s">
        <v>357</v>
      </c>
      <c r="C20" s="31">
        <v>45247</v>
      </c>
    </row>
    <row r="21" spans="1:3">
      <c r="A21" s="84">
        <v>2023</v>
      </c>
      <c r="B21" t="s">
        <v>357</v>
      </c>
      <c r="C21" s="31">
        <v>45248</v>
      </c>
    </row>
    <row r="22" spans="1:3">
      <c r="A22" s="84">
        <v>2023</v>
      </c>
      <c r="B22" t="s">
        <v>357</v>
      </c>
      <c r="C22" s="31">
        <v>45249</v>
      </c>
    </row>
    <row r="23" spans="1:3">
      <c r="A23" s="84">
        <v>2023</v>
      </c>
      <c r="B23" t="s">
        <v>357</v>
      </c>
      <c r="C23" s="31">
        <v>45250</v>
      </c>
    </row>
    <row r="24" spans="1:3">
      <c r="A24" s="84">
        <v>2023</v>
      </c>
      <c r="B24" t="s">
        <v>357</v>
      </c>
      <c r="C24" s="31">
        <v>45251</v>
      </c>
    </row>
    <row r="25" spans="1:3">
      <c r="A25" s="84">
        <v>2023</v>
      </c>
      <c r="B25" t="s">
        <v>357</v>
      </c>
      <c r="C25" s="31">
        <v>45252</v>
      </c>
    </row>
    <row r="26" spans="1:3">
      <c r="A26" s="84">
        <v>2023</v>
      </c>
      <c r="B26" t="s">
        <v>357</v>
      </c>
      <c r="C26" s="31">
        <v>45253</v>
      </c>
    </row>
    <row r="27" spans="1:3">
      <c r="A27" s="84">
        <v>2023</v>
      </c>
      <c r="B27" t="s">
        <v>357</v>
      </c>
      <c r="C27" s="31">
        <v>45254</v>
      </c>
    </row>
    <row r="28" spans="1:3">
      <c r="A28" s="84">
        <v>2023</v>
      </c>
      <c r="B28" t="s">
        <v>357</v>
      </c>
      <c r="C28" s="31">
        <v>45255</v>
      </c>
    </row>
    <row r="29" spans="1:3">
      <c r="A29" s="84">
        <v>2023</v>
      </c>
      <c r="B29" t="s">
        <v>357</v>
      </c>
      <c r="C29" s="31">
        <v>45256</v>
      </c>
    </row>
    <row r="30" spans="1:3">
      <c r="A30" s="84">
        <v>2023</v>
      </c>
      <c r="B30" t="s">
        <v>357</v>
      </c>
      <c r="C30" s="31">
        <v>45257</v>
      </c>
    </row>
    <row r="31" spans="1:3">
      <c r="A31" s="84">
        <v>2023</v>
      </c>
      <c r="B31" t="s">
        <v>357</v>
      </c>
      <c r="C31" s="31">
        <v>45258</v>
      </c>
    </row>
    <row r="32" spans="1:3">
      <c r="A32" s="84">
        <v>2023</v>
      </c>
      <c r="B32" t="s">
        <v>357</v>
      </c>
      <c r="C32" s="31">
        <v>45259</v>
      </c>
    </row>
    <row r="33" spans="1:3">
      <c r="A33" s="84">
        <v>2023</v>
      </c>
      <c r="B33" t="s">
        <v>357</v>
      </c>
      <c r="C33" s="31">
        <v>45260</v>
      </c>
    </row>
    <row r="34" spans="1:3">
      <c r="A34" s="84">
        <v>2023</v>
      </c>
      <c r="B34" t="s">
        <v>358</v>
      </c>
      <c r="C34" s="31">
        <v>45261</v>
      </c>
    </row>
    <row r="35" spans="1:3">
      <c r="A35" s="84">
        <v>2023</v>
      </c>
      <c r="B35" t="s">
        <v>358</v>
      </c>
      <c r="C35" s="31">
        <v>45262</v>
      </c>
    </row>
    <row r="36" spans="1:3">
      <c r="A36" s="84">
        <v>2023</v>
      </c>
      <c r="B36" t="s">
        <v>358</v>
      </c>
      <c r="C36" s="31">
        <v>45263</v>
      </c>
    </row>
    <row r="37" spans="1:3">
      <c r="A37" s="84">
        <v>2023</v>
      </c>
      <c r="B37" t="s">
        <v>358</v>
      </c>
      <c r="C37" s="31">
        <v>45264</v>
      </c>
    </row>
    <row r="38" spans="1:3">
      <c r="A38" s="84">
        <v>2023</v>
      </c>
      <c r="B38" t="s">
        <v>358</v>
      </c>
      <c r="C38" s="31">
        <v>45265</v>
      </c>
    </row>
    <row r="39" spans="1:3">
      <c r="A39" s="84">
        <v>2023</v>
      </c>
      <c r="B39" t="s">
        <v>358</v>
      </c>
      <c r="C39" s="31">
        <v>45266</v>
      </c>
    </row>
    <row r="40" spans="1:3">
      <c r="A40" s="84">
        <v>2023</v>
      </c>
      <c r="B40" t="s">
        <v>358</v>
      </c>
      <c r="C40" s="31">
        <v>45267</v>
      </c>
    </row>
    <row r="41" spans="1:3">
      <c r="A41" s="84">
        <v>2023</v>
      </c>
      <c r="B41" t="s">
        <v>358</v>
      </c>
      <c r="C41" s="31">
        <v>45268</v>
      </c>
    </row>
    <row r="42" spans="1:3">
      <c r="A42" s="84">
        <v>2023</v>
      </c>
      <c r="B42" t="s">
        <v>358</v>
      </c>
      <c r="C42" s="31">
        <v>45269</v>
      </c>
    </row>
    <row r="43" spans="1:3">
      <c r="A43" s="84">
        <v>2023</v>
      </c>
      <c r="B43" t="s">
        <v>358</v>
      </c>
      <c r="C43" s="31">
        <v>45270</v>
      </c>
    </row>
    <row r="44" spans="1:3">
      <c r="A44" s="84">
        <v>2023</v>
      </c>
      <c r="B44" t="s">
        <v>358</v>
      </c>
      <c r="C44" s="31">
        <v>45271</v>
      </c>
    </row>
    <row r="45" spans="1:3">
      <c r="A45" s="84">
        <v>2023</v>
      </c>
      <c r="B45" t="s">
        <v>358</v>
      </c>
      <c r="C45" s="31">
        <v>45272</v>
      </c>
    </row>
    <row r="46" spans="1:3">
      <c r="A46" s="84">
        <v>2023</v>
      </c>
      <c r="B46" t="s">
        <v>358</v>
      </c>
      <c r="C46" s="31">
        <v>45273</v>
      </c>
    </row>
    <row r="47" spans="1:3">
      <c r="A47" s="84">
        <v>2023</v>
      </c>
      <c r="B47" t="s">
        <v>358</v>
      </c>
      <c r="C47" s="31">
        <v>45274</v>
      </c>
    </row>
    <row r="48" spans="1:3">
      <c r="A48" s="84">
        <v>2023</v>
      </c>
      <c r="B48" t="s">
        <v>358</v>
      </c>
      <c r="C48" s="31">
        <v>45275</v>
      </c>
    </row>
    <row r="49" spans="1:3">
      <c r="A49" s="84">
        <v>2023</v>
      </c>
      <c r="B49" t="s">
        <v>358</v>
      </c>
      <c r="C49" s="31">
        <v>45276</v>
      </c>
    </row>
    <row r="50" spans="1:3">
      <c r="A50" s="84">
        <v>2023</v>
      </c>
      <c r="B50" t="s">
        <v>358</v>
      </c>
      <c r="C50" s="31">
        <v>45277</v>
      </c>
    </row>
    <row r="51" spans="1:3">
      <c r="A51" s="84">
        <v>2023</v>
      </c>
      <c r="B51" t="s">
        <v>358</v>
      </c>
      <c r="C51" s="31">
        <v>45278</v>
      </c>
    </row>
    <row r="52" spans="1:3">
      <c r="A52" s="84">
        <v>2023</v>
      </c>
      <c r="B52" t="s">
        <v>358</v>
      </c>
      <c r="C52" s="31">
        <v>45279</v>
      </c>
    </row>
    <row r="53" spans="1:3">
      <c r="A53" s="84">
        <v>2023</v>
      </c>
      <c r="B53" t="s">
        <v>358</v>
      </c>
      <c r="C53" s="31">
        <v>45280</v>
      </c>
    </row>
    <row r="54" spans="1:3">
      <c r="A54" s="84">
        <v>2023</v>
      </c>
      <c r="B54" t="s">
        <v>358</v>
      </c>
      <c r="C54" s="31">
        <v>45281</v>
      </c>
    </row>
    <row r="55" spans="1:3">
      <c r="A55" s="84">
        <v>2023</v>
      </c>
      <c r="B55" t="s">
        <v>358</v>
      </c>
      <c r="C55" s="31">
        <v>45282</v>
      </c>
    </row>
    <row r="56" spans="1:3">
      <c r="A56" s="84">
        <v>2023</v>
      </c>
      <c r="B56" t="s">
        <v>358</v>
      </c>
      <c r="C56" s="31">
        <v>45283</v>
      </c>
    </row>
    <row r="57" spans="1:3">
      <c r="A57" s="84">
        <v>2023</v>
      </c>
      <c r="B57" t="s">
        <v>358</v>
      </c>
      <c r="C57" s="31">
        <v>45284</v>
      </c>
    </row>
    <row r="58" spans="1:3">
      <c r="A58" s="84">
        <v>2023</v>
      </c>
      <c r="B58" t="s">
        <v>358</v>
      </c>
      <c r="C58" s="31">
        <v>45285</v>
      </c>
    </row>
    <row r="59" spans="1:3">
      <c r="A59" s="84">
        <v>2023</v>
      </c>
      <c r="B59" t="s">
        <v>358</v>
      </c>
      <c r="C59" s="31">
        <v>45286</v>
      </c>
    </row>
    <row r="60" spans="1:3">
      <c r="A60" s="84">
        <v>2023</v>
      </c>
      <c r="B60" t="s">
        <v>358</v>
      </c>
      <c r="C60" s="31">
        <v>45287</v>
      </c>
    </row>
    <row r="61" spans="1:3">
      <c r="A61" s="84">
        <v>2023</v>
      </c>
      <c r="B61" t="s">
        <v>358</v>
      </c>
      <c r="C61" s="31">
        <v>45288</v>
      </c>
    </row>
    <row r="62" spans="1:3">
      <c r="A62" s="84">
        <v>2023</v>
      </c>
      <c r="B62" t="s">
        <v>358</v>
      </c>
      <c r="C62" s="31">
        <v>45289</v>
      </c>
    </row>
    <row r="63" spans="1:3">
      <c r="A63" s="84">
        <v>2023</v>
      </c>
      <c r="B63" t="s">
        <v>358</v>
      </c>
      <c r="C63" s="31">
        <v>45290</v>
      </c>
    </row>
    <row r="64" spans="1:3">
      <c r="A64" s="84">
        <v>2023</v>
      </c>
      <c r="B64" t="s">
        <v>358</v>
      </c>
      <c r="C64" s="31">
        <v>45291</v>
      </c>
    </row>
    <row r="65" spans="1:3">
      <c r="A65" s="84">
        <v>2024</v>
      </c>
      <c r="B65" t="s">
        <v>347</v>
      </c>
      <c r="C65" s="31">
        <v>45292</v>
      </c>
    </row>
    <row r="66" spans="1:3">
      <c r="A66" s="84">
        <v>2024</v>
      </c>
      <c r="B66" s="84" t="s">
        <v>347</v>
      </c>
      <c r="C66" s="31">
        <v>45293</v>
      </c>
    </row>
    <row r="67" spans="1:3">
      <c r="A67" s="84">
        <v>2024</v>
      </c>
      <c r="B67" s="84" t="s">
        <v>347</v>
      </c>
      <c r="C67" s="31">
        <v>45294</v>
      </c>
    </row>
    <row r="68" spans="1:3">
      <c r="A68" s="84">
        <v>2024</v>
      </c>
      <c r="B68" s="84" t="s">
        <v>347</v>
      </c>
      <c r="C68" s="31">
        <v>45295</v>
      </c>
    </row>
    <row r="69" spans="1:3">
      <c r="A69" s="84">
        <v>2024</v>
      </c>
      <c r="B69" s="84" t="s">
        <v>347</v>
      </c>
      <c r="C69" s="31">
        <v>45296</v>
      </c>
    </row>
    <row r="70" spans="1:3">
      <c r="A70" s="84">
        <v>2024</v>
      </c>
      <c r="B70" s="84" t="s">
        <v>347</v>
      </c>
      <c r="C70" s="31">
        <v>45297</v>
      </c>
    </row>
    <row r="71" spans="1:3">
      <c r="A71" s="84">
        <v>2024</v>
      </c>
      <c r="B71" s="84" t="s">
        <v>347</v>
      </c>
      <c r="C71" s="31">
        <v>45298</v>
      </c>
    </row>
    <row r="72" spans="1:3">
      <c r="A72" s="84">
        <v>2024</v>
      </c>
      <c r="B72" s="84" t="s">
        <v>347</v>
      </c>
      <c r="C72" s="31">
        <v>45299</v>
      </c>
    </row>
    <row r="73" spans="1:3">
      <c r="A73" s="84">
        <v>2024</v>
      </c>
      <c r="B73" s="84" t="s">
        <v>347</v>
      </c>
      <c r="C73" s="31">
        <v>45300</v>
      </c>
    </row>
    <row r="74" spans="1:3">
      <c r="A74" s="84">
        <v>2024</v>
      </c>
      <c r="B74" s="84" t="s">
        <v>347</v>
      </c>
      <c r="C74" s="31">
        <v>45301</v>
      </c>
    </row>
    <row r="75" spans="1:3">
      <c r="A75" s="84">
        <v>2024</v>
      </c>
      <c r="B75" s="84" t="s">
        <v>347</v>
      </c>
      <c r="C75" s="31">
        <v>45302</v>
      </c>
    </row>
    <row r="76" spans="1:3">
      <c r="A76" s="84">
        <v>2024</v>
      </c>
      <c r="B76" s="84" t="s">
        <v>347</v>
      </c>
      <c r="C76" s="31">
        <v>45303</v>
      </c>
    </row>
    <row r="77" spans="1:3">
      <c r="A77" s="84">
        <v>2024</v>
      </c>
      <c r="B77" s="84" t="s">
        <v>347</v>
      </c>
      <c r="C77" s="31">
        <v>45304</v>
      </c>
    </row>
    <row r="78" spans="1:3">
      <c r="A78" s="84">
        <v>2024</v>
      </c>
      <c r="B78" s="84" t="s">
        <v>347</v>
      </c>
      <c r="C78" s="31">
        <v>45305</v>
      </c>
    </row>
    <row r="79" spans="1:3">
      <c r="A79" s="84">
        <v>2024</v>
      </c>
      <c r="B79" s="84" t="s">
        <v>347</v>
      </c>
      <c r="C79" s="31">
        <v>45306</v>
      </c>
    </row>
    <row r="80" spans="1:3">
      <c r="A80" s="84">
        <v>2024</v>
      </c>
      <c r="B80" s="84" t="s">
        <v>347</v>
      </c>
      <c r="C80" s="31">
        <v>45307</v>
      </c>
    </row>
    <row r="81" spans="1:3">
      <c r="A81" s="84">
        <v>2024</v>
      </c>
      <c r="B81" s="84" t="s">
        <v>347</v>
      </c>
      <c r="C81" s="31">
        <v>45308</v>
      </c>
    </row>
    <row r="82" spans="1:3">
      <c r="A82" s="84">
        <v>2024</v>
      </c>
      <c r="B82" s="84" t="s">
        <v>347</v>
      </c>
      <c r="C82" s="31">
        <v>45309</v>
      </c>
    </row>
    <row r="83" spans="1:3">
      <c r="A83" s="84">
        <v>2024</v>
      </c>
      <c r="B83" s="84" t="s">
        <v>347</v>
      </c>
      <c r="C83" s="31">
        <v>45310</v>
      </c>
    </row>
    <row r="84" spans="1:3">
      <c r="A84" s="84">
        <v>2024</v>
      </c>
      <c r="B84" s="84" t="s">
        <v>347</v>
      </c>
      <c r="C84" s="31">
        <v>45311</v>
      </c>
    </row>
    <row r="85" spans="1:3">
      <c r="A85" s="84">
        <v>2024</v>
      </c>
      <c r="B85" s="84" t="s">
        <v>347</v>
      </c>
      <c r="C85" s="31">
        <v>45312</v>
      </c>
    </row>
    <row r="86" spans="1:3">
      <c r="A86" s="84">
        <v>2024</v>
      </c>
      <c r="B86" s="84" t="s">
        <v>347</v>
      </c>
      <c r="C86" s="31">
        <v>45313</v>
      </c>
    </row>
    <row r="87" spans="1:3">
      <c r="A87" s="84">
        <v>2024</v>
      </c>
      <c r="B87" s="84" t="s">
        <v>347</v>
      </c>
      <c r="C87" s="31">
        <v>45314</v>
      </c>
    </row>
    <row r="88" spans="1:3">
      <c r="A88" s="84">
        <v>2024</v>
      </c>
      <c r="B88" s="84" t="s">
        <v>347</v>
      </c>
      <c r="C88" s="31">
        <v>45315</v>
      </c>
    </row>
    <row r="89" spans="1:3">
      <c r="A89" s="84">
        <v>2024</v>
      </c>
      <c r="B89" s="84" t="s">
        <v>347</v>
      </c>
      <c r="C89" s="31">
        <v>45316</v>
      </c>
    </row>
    <row r="90" spans="1:3">
      <c r="A90" s="84">
        <v>2024</v>
      </c>
      <c r="B90" s="84" t="s">
        <v>347</v>
      </c>
      <c r="C90" s="31">
        <v>45317</v>
      </c>
    </row>
    <row r="91" spans="1:3">
      <c r="A91" s="84">
        <v>2024</v>
      </c>
      <c r="B91" s="84" t="s">
        <v>347</v>
      </c>
      <c r="C91" s="31">
        <v>45318</v>
      </c>
    </row>
    <row r="92" spans="1:3">
      <c r="A92" s="84">
        <v>2024</v>
      </c>
      <c r="B92" s="84" t="s">
        <v>347</v>
      </c>
      <c r="C92" s="31">
        <v>45319</v>
      </c>
    </row>
    <row r="93" spans="1:3">
      <c r="A93" s="84">
        <v>2024</v>
      </c>
      <c r="B93" s="84" t="s">
        <v>347</v>
      </c>
      <c r="C93" s="31">
        <v>45320</v>
      </c>
    </row>
    <row r="94" spans="1:3">
      <c r="A94" s="84">
        <v>2024</v>
      </c>
      <c r="B94" s="84" t="s">
        <v>347</v>
      </c>
      <c r="C94" s="31">
        <v>45321</v>
      </c>
    </row>
    <row r="95" spans="1:3">
      <c r="A95" s="84">
        <v>2024</v>
      </c>
      <c r="B95" s="84" t="s">
        <v>347</v>
      </c>
      <c r="C95" s="31">
        <v>45322</v>
      </c>
    </row>
    <row r="96" spans="1:3">
      <c r="A96" s="84">
        <v>2024</v>
      </c>
      <c r="B96" t="s">
        <v>348</v>
      </c>
      <c r="C96" s="31">
        <v>45323</v>
      </c>
    </row>
    <row r="97" spans="1:3">
      <c r="A97" s="84">
        <v>2024</v>
      </c>
      <c r="B97" t="s">
        <v>348</v>
      </c>
      <c r="C97" s="31">
        <v>45324</v>
      </c>
    </row>
    <row r="98" spans="1:3">
      <c r="A98" s="84">
        <v>2024</v>
      </c>
      <c r="B98" t="s">
        <v>348</v>
      </c>
      <c r="C98" s="31">
        <v>45325</v>
      </c>
    </row>
    <row r="99" spans="1:3">
      <c r="A99" s="84">
        <v>2024</v>
      </c>
      <c r="B99" t="s">
        <v>348</v>
      </c>
      <c r="C99" s="31">
        <v>45326</v>
      </c>
    </row>
    <row r="100" spans="1:3">
      <c r="A100" s="84">
        <v>2024</v>
      </c>
      <c r="B100" t="s">
        <v>348</v>
      </c>
      <c r="C100" s="31">
        <v>45327</v>
      </c>
    </row>
    <row r="101" spans="1:3">
      <c r="A101" s="84">
        <v>2024</v>
      </c>
      <c r="B101" t="s">
        <v>348</v>
      </c>
      <c r="C101" s="31">
        <v>45328</v>
      </c>
    </row>
    <row r="102" spans="1:3">
      <c r="A102" s="84">
        <v>2024</v>
      </c>
      <c r="B102" t="s">
        <v>348</v>
      </c>
      <c r="C102" s="31">
        <v>45329</v>
      </c>
    </row>
    <row r="103" spans="1:3">
      <c r="A103" s="84">
        <v>2024</v>
      </c>
      <c r="B103" t="s">
        <v>348</v>
      </c>
      <c r="C103" s="31">
        <v>45330</v>
      </c>
    </row>
    <row r="104" spans="1:3">
      <c r="A104" s="84">
        <v>2024</v>
      </c>
      <c r="B104" t="s">
        <v>348</v>
      </c>
      <c r="C104" s="31">
        <v>45331</v>
      </c>
    </row>
    <row r="105" spans="1:3">
      <c r="A105" s="84">
        <v>2024</v>
      </c>
      <c r="B105" t="s">
        <v>348</v>
      </c>
      <c r="C105" s="31">
        <v>45332</v>
      </c>
    </row>
    <row r="106" spans="1:3">
      <c r="A106" s="84">
        <v>2024</v>
      </c>
      <c r="B106" t="s">
        <v>348</v>
      </c>
      <c r="C106" s="31">
        <v>45333</v>
      </c>
    </row>
    <row r="107" spans="1:3">
      <c r="A107" s="84">
        <v>2024</v>
      </c>
      <c r="B107" t="s">
        <v>348</v>
      </c>
      <c r="C107" s="31">
        <v>45334</v>
      </c>
    </row>
    <row r="108" spans="1:3">
      <c r="A108" s="84">
        <v>2024</v>
      </c>
      <c r="B108" t="s">
        <v>348</v>
      </c>
      <c r="C108" s="31">
        <v>45335</v>
      </c>
    </row>
    <row r="109" spans="1:3">
      <c r="A109" s="84">
        <v>2024</v>
      </c>
      <c r="B109" t="s">
        <v>348</v>
      </c>
      <c r="C109" s="31">
        <v>45336</v>
      </c>
    </row>
    <row r="110" spans="1:3">
      <c r="A110" s="84">
        <v>2024</v>
      </c>
      <c r="B110" t="s">
        <v>348</v>
      </c>
      <c r="C110" s="31">
        <v>45337</v>
      </c>
    </row>
    <row r="111" spans="1:3">
      <c r="A111" s="84">
        <v>2024</v>
      </c>
      <c r="B111" t="s">
        <v>348</v>
      </c>
      <c r="C111" s="31">
        <v>45338</v>
      </c>
    </row>
    <row r="112" spans="1:3">
      <c r="A112" s="84">
        <v>2024</v>
      </c>
      <c r="B112" t="s">
        <v>348</v>
      </c>
      <c r="C112" s="31">
        <v>45339</v>
      </c>
    </row>
    <row r="113" spans="1:3">
      <c r="A113" s="84">
        <v>2024</v>
      </c>
      <c r="B113" t="s">
        <v>348</v>
      </c>
      <c r="C113" s="31">
        <v>45340</v>
      </c>
    </row>
    <row r="114" spans="1:3">
      <c r="A114" s="84">
        <v>2024</v>
      </c>
      <c r="B114" t="s">
        <v>348</v>
      </c>
      <c r="C114" s="31">
        <v>45341</v>
      </c>
    </row>
    <row r="115" spans="1:3">
      <c r="A115" s="84">
        <v>2024</v>
      </c>
      <c r="B115" t="s">
        <v>348</v>
      </c>
      <c r="C115" s="31">
        <v>45342</v>
      </c>
    </row>
    <row r="116" spans="1:3">
      <c r="A116" s="84">
        <v>2024</v>
      </c>
      <c r="B116" t="s">
        <v>348</v>
      </c>
      <c r="C116" s="31">
        <v>45343</v>
      </c>
    </row>
    <row r="117" spans="1:3">
      <c r="A117" s="84">
        <v>2024</v>
      </c>
      <c r="B117" t="s">
        <v>348</v>
      </c>
      <c r="C117" s="31">
        <v>45344</v>
      </c>
    </row>
    <row r="118" spans="1:3">
      <c r="A118" s="84">
        <v>2024</v>
      </c>
      <c r="B118" t="s">
        <v>348</v>
      </c>
      <c r="C118" s="31">
        <v>45345</v>
      </c>
    </row>
    <row r="119" spans="1:3">
      <c r="A119" s="84">
        <v>2024</v>
      </c>
      <c r="B119" t="s">
        <v>348</v>
      </c>
      <c r="C119" s="31">
        <v>45346</v>
      </c>
    </row>
    <row r="120" spans="1:3">
      <c r="A120" s="84">
        <v>2024</v>
      </c>
      <c r="B120" t="s">
        <v>348</v>
      </c>
      <c r="C120" s="31">
        <v>45347</v>
      </c>
    </row>
    <row r="121" spans="1:3">
      <c r="A121" s="84">
        <v>2024</v>
      </c>
      <c r="B121" t="s">
        <v>348</v>
      </c>
      <c r="C121" s="31">
        <v>45348</v>
      </c>
    </row>
    <row r="122" spans="1:3">
      <c r="A122" s="84">
        <v>2024</v>
      </c>
      <c r="B122" t="s">
        <v>348</v>
      </c>
      <c r="C122" s="31">
        <v>45349</v>
      </c>
    </row>
    <row r="123" spans="1:3">
      <c r="A123" s="84">
        <v>2024</v>
      </c>
      <c r="B123" t="s">
        <v>348</v>
      </c>
      <c r="C123" s="31">
        <v>45350</v>
      </c>
    </row>
    <row r="124" spans="1:3">
      <c r="A124" s="84">
        <v>2024</v>
      </c>
      <c r="B124" t="s">
        <v>348</v>
      </c>
      <c r="C124" s="31">
        <v>45351</v>
      </c>
    </row>
    <row r="125" spans="1:3">
      <c r="A125" s="84">
        <v>2024</v>
      </c>
      <c r="B125" t="s">
        <v>349</v>
      </c>
      <c r="C125" s="31">
        <v>45352</v>
      </c>
    </row>
    <row r="126" spans="1:3">
      <c r="A126" s="84">
        <v>2024</v>
      </c>
      <c r="B126" t="s">
        <v>349</v>
      </c>
      <c r="C126" s="31">
        <v>45353</v>
      </c>
    </row>
    <row r="127" spans="1:3">
      <c r="A127" s="84">
        <v>2024</v>
      </c>
      <c r="B127" t="s">
        <v>349</v>
      </c>
      <c r="C127" s="31">
        <v>45354</v>
      </c>
    </row>
    <row r="128" spans="1:3">
      <c r="A128" s="84">
        <v>2024</v>
      </c>
      <c r="B128" t="s">
        <v>349</v>
      </c>
      <c r="C128" s="31">
        <v>45355</v>
      </c>
    </row>
    <row r="129" spans="1:3">
      <c r="A129" s="84">
        <v>2024</v>
      </c>
      <c r="B129" t="s">
        <v>349</v>
      </c>
      <c r="C129" s="31">
        <v>45356</v>
      </c>
    </row>
    <row r="130" spans="1:3">
      <c r="A130" s="84">
        <v>2024</v>
      </c>
      <c r="B130" t="s">
        <v>349</v>
      </c>
      <c r="C130" s="31">
        <v>45357</v>
      </c>
    </row>
    <row r="131" spans="1:3">
      <c r="A131" s="84">
        <v>2024</v>
      </c>
      <c r="B131" t="s">
        <v>349</v>
      </c>
      <c r="C131" s="31">
        <v>45358</v>
      </c>
    </row>
    <row r="132" spans="1:3">
      <c r="A132" s="84">
        <v>2024</v>
      </c>
      <c r="B132" t="s">
        <v>349</v>
      </c>
      <c r="C132" s="31">
        <v>45359</v>
      </c>
    </row>
    <row r="133" spans="1:3">
      <c r="A133" s="84">
        <v>2024</v>
      </c>
      <c r="B133" t="s">
        <v>349</v>
      </c>
      <c r="C133" s="31">
        <v>45360</v>
      </c>
    </row>
    <row r="134" spans="1:3">
      <c r="A134" s="84">
        <v>2024</v>
      </c>
      <c r="B134" t="s">
        <v>349</v>
      </c>
      <c r="C134" s="31">
        <v>45361</v>
      </c>
    </row>
    <row r="135" spans="1:3">
      <c r="A135" s="84">
        <v>2024</v>
      </c>
      <c r="B135" t="s">
        <v>349</v>
      </c>
      <c r="C135" s="31">
        <v>45362</v>
      </c>
    </row>
    <row r="136" spans="1:3">
      <c r="A136" s="84">
        <v>2024</v>
      </c>
      <c r="B136" t="s">
        <v>349</v>
      </c>
      <c r="C136" s="31">
        <v>45363</v>
      </c>
    </row>
    <row r="137" spans="1:3">
      <c r="A137" s="84">
        <v>2024</v>
      </c>
      <c r="B137" t="s">
        <v>349</v>
      </c>
      <c r="C137" s="31">
        <v>45364</v>
      </c>
    </row>
    <row r="138" spans="1:3">
      <c r="A138" s="84">
        <v>2024</v>
      </c>
      <c r="B138" t="s">
        <v>349</v>
      </c>
      <c r="C138" s="31">
        <v>45365</v>
      </c>
    </row>
    <row r="139" spans="1:3">
      <c r="A139" s="84">
        <v>2024</v>
      </c>
      <c r="B139" t="s">
        <v>349</v>
      </c>
      <c r="C139" s="31">
        <v>45366</v>
      </c>
    </row>
    <row r="140" spans="1:3">
      <c r="A140" s="84">
        <v>2024</v>
      </c>
      <c r="B140" t="s">
        <v>349</v>
      </c>
      <c r="C140" s="31">
        <v>45367</v>
      </c>
    </row>
    <row r="141" spans="1:3">
      <c r="A141" s="84">
        <v>2024</v>
      </c>
      <c r="B141" t="s">
        <v>349</v>
      </c>
      <c r="C141" s="31">
        <v>45368</v>
      </c>
    </row>
    <row r="142" spans="1:3">
      <c r="A142" s="84">
        <v>2024</v>
      </c>
      <c r="B142" t="s">
        <v>349</v>
      </c>
      <c r="C142" s="31">
        <v>45369</v>
      </c>
    </row>
    <row r="143" spans="1:3">
      <c r="A143" s="84">
        <v>2024</v>
      </c>
      <c r="B143" t="s">
        <v>349</v>
      </c>
      <c r="C143" s="31">
        <v>45370</v>
      </c>
    </row>
    <row r="144" spans="1:3">
      <c r="A144" s="84">
        <v>2024</v>
      </c>
      <c r="B144" t="s">
        <v>349</v>
      </c>
      <c r="C144" s="31">
        <v>45371</v>
      </c>
    </row>
    <row r="145" spans="1:3">
      <c r="A145" s="84">
        <v>2024</v>
      </c>
      <c r="B145" t="s">
        <v>349</v>
      </c>
      <c r="C145" s="31">
        <v>45372</v>
      </c>
    </row>
    <row r="146" spans="1:3">
      <c r="A146" s="84">
        <v>2024</v>
      </c>
      <c r="B146" t="s">
        <v>349</v>
      </c>
      <c r="C146" s="31">
        <v>45373</v>
      </c>
    </row>
    <row r="147" spans="1:3">
      <c r="A147" s="84">
        <v>2024</v>
      </c>
      <c r="B147" t="s">
        <v>349</v>
      </c>
      <c r="C147" s="31">
        <v>45374</v>
      </c>
    </row>
    <row r="148" spans="1:3">
      <c r="A148" s="84">
        <v>2024</v>
      </c>
      <c r="B148" t="s">
        <v>349</v>
      </c>
      <c r="C148" s="31">
        <v>45375</v>
      </c>
    </row>
    <row r="149" spans="1:3">
      <c r="A149" s="84">
        <v>2024</v>
      </c>
      <c r="B149" t="s">
        <v>349</v>
      </c>
      <c r="C149" s="31">
        <v>45376</v>
      </c>
    </row>
    <row r="150" spans="1:3">
      <c r="A150" s="84">
        <v>2024</v>
      </c>
      <c r="B150" t="s">
        <v>349</v>
      </c>
      <c r="C150" s="31">
        <v>45377</v>
      </c>
    </row>
    <row r="151" spans="1:3">
      <c r="A151" s="84">
        <v>2024</v>
      </c>
      <c r="B151" t="s">
        <v>349</v>
      </c>
      <c r="C151" s="31">
        <v>45378</v>
      </c>
    </row>
    <row r="152" spans="1:3">
      <c r="A152" s="84">
        <v>2024</v>
      </c>
      <c r="B152" t="s">
        <v>349</v>
      </c>
      <c r="C152" s="31">
        <v>45379</v>
      </c>
    </row>
    <row r="153" spans="1:3">
      <c r="A153" s="84">
        <v>2024</v>
      </c>
      <c r="B153" t="s">
        <v>349</v>
      </c>
      <c r="C153" s="31">
        <v>45380</v>
      </c>
    </row>
    <row r="154" spans="1:3">
      <c r="A154" s="84">
        <v>2024</v>
      </c>
      <c r="B154" t="s">
        <v>349</v>
      </c>
      <c r="C154" s="31">
        <v>45381</v>
      </c>
    </row>
    <row r="155" spans="1:3">
      <c r="A155" s="84">
        <v>2024</v>
      </c>
      <c r="B155" t="s">
        <v>349</v>
      </c>
      <c r="C155" s="31">
        <v>45382</v>
      </c>
    </row>
    <row r="156" spans="1:3">
      <c r="A156" s="84">
        <v>2024</v>
      </c>
      <c r="B156" t="s">
        <v>350</v>
      </c>
      <c r="C156" s="31">
        <v>45383</v>
      </c>
    </row>
    <row r="157" spans="1:3">
      <c r="A157" s="84">
        <v>2024</v>
      </c>
      <c r="B157" s="84" t="s">
        <v>350</v>
      </c>
      <c r="C157" s="31">
        <v>45384</v>
      </c>
    </row>
    <row r="158" spans="1:3">
      <c r="A158" s="84">
        <v>2024</v>
      </c>
      <c r="B158" s="84" t="s">
        <v>350</v>
      </c>
      <c r="C158" s="31">
        <v>45385</v>
      </c>
    </row>
    <row r="159" spans="1:3">
      <c r="A159" s="84">
        <v>2024</v>
      </c>
      <c r="B159" s="84" t="s">
        <v>350</v>
      </c>
      <c r="C159" s="31">
        <v>45386</v>
      </c>
    </row>
    <row r="160" spans="1:3">
      <c r="A160" s="84">
        <v>2024</v>
      </c>
      <c r="B160" s="84" t="s">
        <v>350</v>
      </c>
      <c r="C160" s="31">
        <v>45387</v>
      </c>
    </row>
    <row r="161" spans="1:3">
      <c r="A161" s="84">
        <v>2024</v>
      </c>
      <c r="B161" s="84" t="s">
        <v>350</v>
      </c>
      <c r="C161" s="31">
        <v>45388</v>
      </c>
    </row>
    <row r="162" spans="1:3">
      <c r="A162" s="84">
        <v>2024</v>
      </c>
      <c r="B162" s="84" t="s">
        <v>350</v>
      </c>
      <c r="C162" s="31">
        <v>45389</v>
      </c>
    </row>
    <row r="163" spans="1:3">
      <c r="A163" s="84">
        <v>2024</v>
      </c>
      <c r="B163" s="84" t="s">
        <v>350</v>
      </c>
      <c r="C163" s="31">
        <v>45390</v>
      </c>
    </row>
    <row r="164" spans="1:3">
      <c r="A164" s="84">
        <v>2024</v>
      </c>
      <c r="B164" s="84" t="s">
        <v>350</v>
      </c>
      <c r="C164" s="31">
        <v>45391</v>
      </c>
    </row>
    <row r="165" spans="1:3">
      <c r="A165" s="84">
        <v>2024</v>
      </c>
      <c r="B165" s="84" t="s">
        <v>350</v>
      </c>
      <c r="C165" s="31">
        <v>45392</v>
      </c>
    </row>
    <row r="166" spans="1:3">
      <c r="A166" s="84">
        <v>2024</v>
      </c>
      <c r="B166" s="84" t="s">
        <v>350</v>
      </c>
      <c r="C166" s="31">
        <v>45393</v>
      </c>
    </row>
    <row r="167" spans="1:3">
      <c r="A167" s="84">
        <v>2024</v>
      </c>
      <c r="B167" s="84" t="s">
        <v>350</v>
      </c>
      <c r="C167" s="31">
        <v>45394</v>
      </c>
    </row>
    <row r="168" spans="1:3">
      <c r="A168" s="84">
        <v>2024</v>
      </c>
      <c r="B168" s="84" t="s">
        <v>350</v>
      </c>
      <c r="C168" s="31">
        <v>45395</v>
      </c>
    </row>
    <row r="169" spans="1:3">
      <c r="A169" s="84">
        <v>2024</v>
      </c>
      <c r="B169" s="84" t="s">
        <v>350</v>
      </c>
      <c r="C169" s="31">
        <v>45396</v>
      </c>
    </row>
    <row r="170" spans="1:3">
      <c r="A170" s="84">
        <v>2024</v>
      </c>
      <c r="B170" s="84" t="s">
        <v>350</v>
      </c>
      <c r="C170" s="31">
        <v>45397</v>
      </c>
    </row>
    <row r="171" spans="1:3">
      <c r="A171" s="84">
        <v>2024</v>
      </c>
      <c r="B171" s="84" t="s">
        <v>350</v>
      </c>
      <c r="C171" s="31">
        <v>45398</v>
      </c>
    </row>
    <row r="172" spans="1:3">
      <c r="A172" s="84">
        <v>2024</v>
      </c>
      <c r="B172" s="84" t="s">
        <v>350</v>
      </c>
      <c r="C172" s="31">
        <v>45399</v>
      </c>
    </row>
    <row r="173" spans="1:3">
      <c r="A173" s="84">
        <v>2024</v>
      </c>
      <c r="B173" s="84" t="s">
        <v>350</v>
      </c>
      <c r="C173" s="31">
        <v>45400</v>
      </c>
    </row>
    <row r="174" spans="1:3">
      <c r="A174" s="84">
        <v>2024</v>
      </c>
      <c r="B174" s="84" t="s">
        <v>350</v>
      </c>
      <c r="C174" s="31">
        <v>45401</v>
      </c>
    </row>
    <row r="175" spans="1:3">
      <c r="A175" s="84">
        <v>2024</v>
      </c>
      <c r="B175" s="84" t="s">
        <v>350</v>
      </c>
      <c r="C175" s="31">
        <v>45402</v>
      </c>
    </row>
    <row r="176" spans="1:3">
      <c r="A176" s="84">
        <v>2024</v>
      </c>
      <c r="B176" s="84" t="s">
        <v>350</v>
      </c>
      <c r="C176" s="31">
        <v>45403</v>
      </c>
    </row>
    <row r="177" spans="1:3">
      <c r="A177" s="84">
        <v>2024</v>
      </c>
      <c r="B177" s="84" t="s">
        <v>350</v>
      </c>
      <c r="C177" s="31">
        <v>45404</v>
      </c>
    </row>
    <row r="178" spans="1:3">
      <c r="A178" s="84">
        <v>2024</v>
      </c>
      <c r="B178" s="84" t="s">
        <v>350</v>
      </c>
      <c r="C178" s="31">
        <v>45405</v>
      </c>
    </row>
    <row r="179" spans="1:3">
      <c r="A179" s="84">
        <v>2024</v>
      </c>
      <c r="B179" s="84" t="s">
        <v>350</v>
      </c>
      <c r="C179" s="31">
        <v>45406</v>
      </c>
    </row>
    <row r="180" spans="1:3">
      <c r="A180" s="84">
        <v>2024</v>
      </c>
      <c r="B180" s="84" t="s">
        <v>350</v>
      </c>
      <c r="C180" s="31">
        <v>45407</v>
      </c>
    </row>
    <row r="181" spans="1:3">
      <c r="A181" s="84">
        <v>2024</v>
      </c>
      <c r="B181" s="84" t="s">
        <v>350</v>
      </c>
      <c r="C181" s="31">
        <v>45408</v>
      </c>
    </row>
    <row r="182" spans="1:3">
      <c r="A182" s="84">
        <v>2024</v>
      </c>
      <c r="B182" s="84" t="s">
        <v>350</v>
      </c>
      <c r="C182" s="31">
        <v>45409</v>
      </c>
    </row>
    <row r="183" spans="1:3">
      <c r="A183" s="84">
        <v>2024</v>
      </c>
      <c r="B183" s="84" t="s">
        <v>350</v>
      </c>
      <c r="C183" s="31">
        <v>45410</v>
      </c>
    </row>
    <row r="184" spans="1:3">
      <c r="A184" s="84">
        <v>2024</v>
      </c>
      <c r="B184" s="84" t="s">
        <v>350</v>
      </c>
      <c r="C184" s="31">
        <v>45411</v>
      </c>
    </row>
    <row r="185" spans="1:3">
      <c r="A185" s="84">
        <v>2024</v>
      </c>
      <c r="B185" s="84" t="s">
        <v>350</v>
      </c>
      <c r="C185" s="31">
        <v>45412</v>
      </c>
    </row>
    <row r="186" spans="1:3">
      <c r="A186" s="84">
        <v>2024</v>
      </c>
      <c r="B186" t="s">
        <v>372</v>
      </c>
      <c r="C186" s="31">
        <v>45413</v>
      </c>
    </row>
    <row r="187" spans="1:3">
      <c r="A187" s="84">
        <v>2024</v>
      </c>
      <c r="B187" s="84" t="s">
        <v>372</v>
      </c>
      <c r="C187" s="31">
        <v>45414</v>
      </c>
    </row>
    <row r="188" spans="1:3">
      <c r="A188" s="84">
        <v>2024</v>
      </c>
      <c r="B188" s="84" t="s">
        <v>372</v>
      </c>
      <c r="C188" s="31">
        <v>45415</v>
      </c>
    </row>
    <row r="189" spans="1:3">
      <c r="A189" s="84">
        <v>2024</v>
      </c>
      <c r="B189" s="84" t="s">
        <v>372</v>
      </c>
      <c r="C189" s="31">
        <v>45416</v>
      </c>
    </row>
    <row r="190" spans="1:3">
      <c r="A190" s="84">
        <v>2024</v>
      </c>
      <c r="B190" s="84" t="s">
        <v>372</v>
      </c>
      <c r="C190" s="31">
        <v>45417</v>
      </c>
    </row>
    <row r="191" spans="1:3">
      <c r="A191" s="84">
        <v>2024</v>
      </c>
      <c r="B191" s="84" t="s">
        <v>372</v>
      </c>
      <c r="C191" s="31">
        <v>45418</v>
      </c>
    </row>
    <row r="192" spans="1:3">
      <c r="A192" s="84">
        <v>2024</v>
      </c>
      <c r="B192" s="84" t="s">
        <v>372</v>
      </c>
      <c r="C192" s="31">
        <v>45419</v>
      </c>
    </row>
    <row r="193" spans="1:3">
      <c r="A193" s="84">
        <v>2024</v>
      </c>
      <c r="B193" s="84" t="s">
        <v>372</v>
      </c>
      <c r="C193" s="31">
        <v>45420</v>
      </c>
    </row>
    <row r="194" spans="1:3">
      <c r="A194" s="84">
        <v>2024</v>
      </c>
      <c r="B194" s="84" t="s">
        <v>372</v>
      </c>
      <c r="C194" s="31">
        <v>45421</v>
      </c>
    </row>
    <row r="195" spans="1:3">
      <c r="A195" s="84">
        <v>2024</v>
      </c>
      <c r="B195" s="84" t="s">
        <v>372</v>
      </c>
      <c r="C195" s="31">
        <v>45422</v>
      </c>
    </row>
    <row r="196" spans="1:3">
      <c r="A196" s="84">
        <v>2024</v>
      </c>
      <c r="B196" s="84" t="s">
        <v>372</v>
      </c>
      <c r="C196" s="31">
        <v>45423</v>
      </c>
    </row>
    <row r="197" spans="1:3">
      <c r="A197" s="84">
        <v>2024</v>
      </c>
      <c r="B197" s="84" t="s">
        <v>372</v>
      </c>
      <c r="C197" s="31">
        <v>45424</v>
      </c>
    </row>
    <row r="198" spans="1:3">
      <c r="A198" s="84">
        <v>2024</v>
      </c>
      <c r="B198" s="84" t="s">
        <v>372</v>
      </c>
      <c r="C198" s="31">
        <v>45425</v>
      </c>
    </row>
    <row r="199" spans="1:3">
      <c r="A199" s="84">
        <v>2024</v>
      </c>
      <c r="B199" s="84" t="s">
        <v>372</v>
      </c>
      <c r="C199" s="31">
        <v>45426</v>
      </c>
    </row>
    <row r="200" spans="1:3">
      <c r="A200" s="84">
        <v>2024</v>
      </c>
      <c r="B200" s="84" t="s">
        <v>372</v>
      </c>
      <c r="C200" s="31">
        <v>45427</v>
      </c>
    </row>
    <row r="201" spans="1:3">
      <c r="A201" s="84">
        <v>2024</v>
      </c>
      <c r="B201" s="84" t="s">
        <v>372</v>
      </c>
      <c r="C201" s="31">
        <v>45428</v>
      </c>
    </row>
    <row r="202" spans="1:3">
      <c r="A202" s="84">
        <v>2024</v>
      </c>
      <c r="B202" s="84" t="s">
        <v>372</v>
      </c>
      <c r="C202" s="31">
        <v>45429</v>
      </c>
    </row>
    <row r="203" spans="1:3">
      <c r="A203" s="84">
        <v>2024</v>
      </c>
      <c r="B203" s="84" t="s">
        <v>372</v>
      </c>
      <c r="C203" s="31">
        <v>45430</v>
      </c>
    </row>
    <row r="204" spans="1:3">
      <c r="A204" s="84">
        <v>2024</v>
      </c>
      <c r="B204" s="84" t="s">
        <v>372</v>
      </c>
      <c r="C204" s="31">
        <v>45431</v>
      </c>
    </row>
    <row r="205" spans="1:3">
      <c r="A205" s="84">
        <v>2024</v>
      </c>
      <c r="B205" s="84" t="s">
        <v>372</v>
      </c>
      <c r="C205" s="31">
        <v>45432</v>
      </c>
    </row>
    <row r="206" spans="1:3">
      <c r="A206" s="84">
        <v>2024</v>
      </c>
      <c r="B206" s="84" t="s">
        <v>372</v>
      </c>
      <c r="C206" s="31">
        <v>45433</v>
      </c>
    </row>
    <row r="207" spans="1:3">
      <c r="A207" s="84">
        <v>2024</v>
      </c>
      <c r="B207" s="84" t="s">
        <v>372</v>
      </c>
      <c r="C207" s="31">
        <v>45434</v>
      </c>
    </row>
    <row r="208" spans="1:3">
      <c r="A208" s="84">
        <v>2024</v>
      </c>
      <c r="B208" s="84" t="s">
        <v>372</v>
      </c>
      <c r="C208" s="31">
        <v>45435</v>
      </c>
    </row>
    <row r="209" spans="1:3">
      <c r="A209" s="84">
        <v>2024</v>
      </c>
      <c r="B209" s="84" t="s">
        <v>372</v>
      </c>
      <c r="C209" s="31">
        <v>45436</v>
      </c>
    </row>
    <row r="210" spans="1:3">
      <c r="A210" s="84">
        <v>2024</v>
      </c>
      <c r="B210" s="84" t="s">
        <v>372</v>
      </c>
      <c r="C210" s="31">
        <v>45437</v>
      </c>
    </row>
    <row r="211" spans="1:3">
      <c r="A211" s="84">
        <v>2024</v>
      </c>
      <c r="B211" s="84" t="s">
        <v>372</v>
      </c>
      <c r="C211" s="31">
        <v>45438</v>
      </c>
    </row>
    <row r="212" spans="1:3">
      <c r="A212" s="84">
        <v>2024</v>
      </c>
      <c r="B212" s="84" t="s">
        <v>372</v>
      </c>
      <c r="C212" s="31">
        <v>45439</v>
      </c>
    </row>
    <row r="213" spans="1:3">
      <c r="A213" s="84">
        <v>2024</v>
      </c>
      <c r="B213" s="84" t="s">
        <v>372</v>
      </c>
      <c r="C213" s="31">
        <v>45440</v>
      </c>
    </row>
    <row r="214" spans="1:3">
      <c r="A214" s="84">
        <v>2024</v>
      </c>
      <c r="B214" s="84" t="s">
        <v>372</v>
      </c>
      <c r="C214" s="31">
        <v>45441</v>
      </c>
    </row>
    <row r="215" spans="1:3">
      <c r="A215" s="84">
        <v>2024</v>
      </c>
      <c r="B215" s="84" t="s">
        <v>372</v>
      </c>
      <c r="C215" s="31">
        <v>45442</v>
      </c>
    </row>
    <row r="216" spans="1:3">
      <c r="A216" s="84">
        <v>2024</v>
      </c>
      <c r="B216" s="84" t="s">
        <v>372</v>
      </c>
      <c r="C216" s="31">
        <v>45443</v>
      </c>
    </row>
    <row r="217" spans="1:3">
      <c r="A217" s="84">
        <v>2024</v>
      </c>
      <c r="B217" s="84" t="s">
        <v>352</v>
      </c>
      <c r="C217" s="31">
        <v>45444</v>
      </c>
    </row>
    <row r="218" spans="1:3">
      <c r="A218" s="84">
        <v>2024</v>
      </c>
      <c r="B218" s="84" t="s">
        <v>352</v>
      </c>
      <c r="C218" s="31">
        <v>45445</v>
      </c>
    </row>
    <row r="219" spans="1:3">
      <c r="A219" s="84">
        <v>2024</v>
      </c>
      <c r="B219" s="84" t="s">
        <v>352</v>
      </c>
      <c r="C219" s="31">
        <v>45446</v>
      </c>
    </row>
    <row r="220" spans="1:3">
      <c r="A220" s="84">
        <v>2024</v>
      </c>
      <c r="B220" s="84" t="s">
        <v>352</v>
      </c>
      <c r="C220" s="31">
        <v>45447</v>
      </c>
    </row>
    <row r="221" spans="1:3">
      <c r="A221" s="84">
        <v>2024</v>
      </c>
      <c r="B221" s="84" t="s">
        <v>352</v>
      </c>
      <c r="C221" s="31">
        <v>45448</v>
      </c>
    </row>
    <row r="222" spans="1:3">
      <c r="A222" s="84">
        <v>2024</v>
      </c>
      <c r="B222" s="84" t="s">
        <v>352</v>
      </c>
      <c r="C222" s="31">
        <v>45449</v>
      </c>
    </row>
    <row r="223" spans="1:3">
      <c r="A223" s="84">
        <v>2024</v>
      </c>
      <c r="B223" s="84" t="s">
        <v>352</v>
      </c>
      <c r="C223" s="31">
        <v>45450</v>
      </c>
    </row>
    <row r="224" spans="1:3">
      <c r="A224" s="84">
        <v>2024</v>
      </c>
      <c r="B224" s="84" t="s">
        <v>352</v>
      </c>
      <c r="C224" s="31">
        <v>45451</v>
      </c>
    </row>
    <row r="225" spans="1:3">
      <c r="A225" s="84">
        <v>2024</v>
      </c>
      <c r="B225" s="84" t="s">
        <v>352</v>
      </c>
      <c r="C225" s="31">
        <v>45452</v>
      </c>
    </row>
    <row r="226" spans="1:3">
      <c r="A226" s="84">
        <v>2024</v>
      </c>
      <c r="B226" s="84" t="s">
        <v>352</v>
      </c>
      <c r="C226" s="31">
        <v>45453</v>
      </c>
    </row>
    <row r="227" spans="1:3">
      <c r="A227" s="84">
        <v>2024</v>
      </c>
      <c r="B227" s="84" t="s">
        <v>352</v>
      </c>
      <c r="C227" s="31">
        <v>45454</v>
      </c>
    </row>
    <row r="228" spans="1:3">
      <c r="A228" s="84">
        <v>2024</v>
      </c>
      <c r="B228" s="84" t="s">
        <v>352</v>
      </c>
      <c r="C228" s="31">
        <v>45455</v>
      </c>
    </row>
    <row r="229" spans="1:3">
      <c r="A229" s="84">
        <v>2024</v>
      </c>
      <c r="B229" s="84" t="s">
        <v>352</v>
      </c>
      <c r="C229" s="31">
        <v>45456</v>
      </c>
    </row>
    <row r="230" spans="1:3">
      <c r="A230" s="84">
        <v>2024</v>
      </c>
      <c r="B230" s="84" t="s">
        <v>352</v>
      </c>
      <c r="C230" s="31">
        <v>45457</v>
      </c>
    </row>
    <row r="231" spans="1:3">
      <c r="A231" s="84">
        <v>2024</v>
      </c>
      <c r="B231" s="84" t="s">
        <v>352</v>
      </c>
      <c r="C231" s="31">
        <v>45458</v>
      </c>
    </row>
    <row r="232" spans="1:3">
      <c r="A232" s="84">
        <v>2024</v>
      </c>
      <c r="B232" s="84" t="s">
        <v>352</v>
      </c>
      <c r="C232" s="31">
        <v>45459</v>
      </c>
    </row>
    <row r="233" spans="1:3">
      <c r="A233" s="84">
        <v>2024</v>
      </c>
      <c r="B233" s="84" t="s">
        <v>352</v>
      </c>
      <c r="C233" s="31">
        <v>45460</v>
      </c>
    </row>
    <row r="234" spans="1:3">
      <c r="A234" s="84">
        <v>2024</v>
      </c>
      <c r="B234" s="84" t="s">
        <v>352</v>
      </c>
      <c r="C234" s="31">
        <v>45461</v>
      </c>
    </row>
    <row r="235" spans="1:3">
      <c r="A235" s="84">
        <v>2024</v>
      </c>
      <c r="B235" s="84" t="s">
        <v>352</v>
      </c>
      <c r="C235" s="31">
        <v>45462</v>
      </c>
    </row>
    <row r="236" spans="1:3">
      <c r="A236" s="84">
        <v>2024</v>
      </c>
      <c r="B236" s="84" t="s">
        <v>352</v>
      </c>
      <c r="C236" s="31">
        <v>45463</v>
      </c>
    </row>
    <row r="237" spans="1:3">
      <c r="A237" s="84">
        <v>2024</v>
      </c>
      <c r="B237" s="84" t="s">
        <v>352</v>
      </c>
      <c r="C237" s="31">
        <v>45464</v>
      </c>
    </row>
    <row r="238" spans="1:3">
      <c r="A238" s="84">
        <v>2024</v>
      </c>
      <c r="B238" s="84" t="s">
        <v>352</v>
      </c>
      <c r="C238" s="31">
        <v>45465</v>
      </c>
    </row>
    <row r="239" spans="1:3">
      <c r="A239" s="84">
        <v>2024</v>
      </c>
      <c r="B239" s="84" t="s">
        <v>352</v>
      </c>
      <c r="C239" s="31">
        <v>45466</v>
      </c>
    </row>
    <row r="240" spans="1:3">
      <c r="A240" s="84">
        <v>2024</v>
      </c>
      <c r="B240" s="84" t="s">
        <v>352</v>
      </c>
      <c r="C240" s="31">
        <v>45467</v>
      </c>
    </row>
    <row r="241" spans="1:3">
      <c r="A241" s="84">
        <v>2024</v>
      </c>
      <c r="B241" s="84" t="s">
        <v>352</v>
      </c>
      <c r="C241" s="31">
        <v>45468</v>
      </c>
    </row>
    <row r="242" spans="1:3">
      <c r="A242" s="84">
        <v>2024</v>
      </c>
      <c r="B242" s="84" t="s">
        <v>352</v>
      </c>
      <c r="C242" s="31">
        <v>45469</v>
      </c>
    </row>
    <row r="243" spans="1:3">
      <c r="A243" s="84">
        <v>2024</v>
      </c>
      <c r="B243" s="84" t="s">
        <v>352</v>
      </c>
      <c r="C243" s="31">
        <v>45470</v>
      </c>
    </row>
    <row r="244" spans="1:3">
      <c r="A244" s="84">
        <v>2024</v>
      </c>
      <c r="B244" s="84" t="s">
        <v>352</v>
      </c>
      <c r="C244" s="31">
        <v>45471</v>
      </c>
    </row>
    <row r="245" spans="1:3">
      <c r="A245" s="84">
        <v>2024</v>
      </c>
      <c r="B245" s="84" t="s">
        <v>352</v>
      </c>
      <c r="C245" s="31">
        <v>45472</v>
      </c>
    </row>
    <row r="246" spans="1:3">
      <c r="A246" s="84">
        <v>2024</v>
      </c>
      <c r="B246" t="s">
        <v>352</v>
      </c>
      <c r="C246" s="31">
        <v>45473</v>
      </c>
    </row>
    <row r="247" spans="1:3">
      <c r="A247" s="84">
        <v>2024</v>
      </c>
      <c r="B247" t="s">
        <v>353</v>
      </c>
      <c r="C247" s="31">
        <v>45474</v>
      </c>
    </row>
    <row r="248" spans="1:3">
      <c r="A248" s="84">
        <v>2024</v>
      </c>
      <c r="B248" s="84" t="s">
        <v>353</v>
      </c>
      <c r="C248" s="31">
        <v>45475</v>
      </c>
    </row>
    <row r="249" spans="1:3">
      <c r="A249" s="84">
        <v>2024</v>
      </c>
      <c r="B249" s="84" t="s">
        <v>353</v>
      </c>
      <c r="C249" s="31">
        <v>45476</v>
      </c>
    </row>
    <row r="250" spans="1:3">
      <c r="A250" s="84">
        <v>2024</v>
      </c>
      <c r="B250" s="84" t="s">
        <v>353</v>
      </c>
      <c r="C250" s="31">
        <v>45477</v>
      </c>
    </row>
    <row r="251" spans="1:3">
      <c r="A251" s="84">
        <v>2024</v>
      </c>
      <c r="B251" s="84" t="s">
        <v>353</v>
      </c>
      <c r="C251" s="31">
        <v>45478</v>
      </c>
    </row>
    <row r="252" spans="1:3">
      <c r="A252" s="84">
        <v>2024</v>
      </c>
      <c r="B252" s="84" t="s">
        <v>353</v>
      </c>
      <c r="C252" s="31">
        <v>45479</v>
      </c>
    </row>
    <row r="253" spans="1:3">
      <c r="A253" s="84">
        <v>2024</v>
      </c>
      <c r="B253" s="84" t="s">
        <v>353</v>
      </c>
      <c r="C253" s="31">
        <v>45480</v>
      </c>
    </row>
    <row r="254" spans="1:3">
      <c r="A254" s="84">
        <v>2024</v>
      </c>
      <c r="B254" s="84" t="s">
        <v>353</v>
      </c>
      <c r="C254" s="31">
        <v>45481</v>
      </c>
    </row>
    <row r="255" spans="1:3">
      <c r="A255" s="84">
        <v>2024</v>
      </c>
      <c r="B255" s="84" t="s">
        <v>353</v>
      </c>
      <c r="C255" s="31">
        <v>45482</v>
      </c>
    </row>
    <row r="256" spans="1:3">
      <c r="A256" s="84">
        <v>2024</v>
      </c>
      <c r="B256" s="84" t="s">
        <v>353</v>
      </c>
      <c r="C256" s="31">
        <v>45483</v>
      </c>
    </row>
    <row r="257" spans="1:3">
      <c r="A257" s="84">
        <v>2024</v>
      </c>
      <c r="B257" s="84" t="s">
        <v>353</v>
      </c>
      <c r="C257" s="31">
        <v>45484</v>
      </c>
    </row>
    <row r="258" spans="1:3">
      <c r="A258" s="84">
        <v>2024</v>
      </c>
      <c r="B258" s="84" t="s">
        <v>353</v>
      </c>
      <c r="C258" s="31">
        <v>45485</v>
      </c>
    </row>
    <row r="259" spans="1:3">
      <c r="A259" s="84">
        <v>2024</v>
      </c>
      <c r="B259" s="84" t="s">
        <v>353</v>
      </c>
      <c r="C259" s="31">
        <v>45486</v>
      </c>
    </row>
    <row r="260" spans="1:3">
      <c r="A260" s="84">
        <v>2024</v>
      </c>
      <c r="B260" s="84" t="s">
        <v>353</v>
      </c>
      <c r="C260" s="31">
        <v>45487</v>
      </c>
    </row>
    <row r="261" spans="1:3">
      <c r="A261" s="84">
        <v>2024</v>
      </c>
      <c r="B261" s="84" t="s">
        <v>353</v>
      </c>
      <c r="C261" s="31">
        <v>45488</v>
      </c>
    </row>
    <row r="262" spans="1:3">
      <c r="A262" s="84">
        <v>2024</v>
      </c>
      <c r="B262" s="84" t="s">
        <v>353</v>
      </c>
      <c r="C262" s="31">
        <v>45489</v>
      </c>
    </row>
    <row r="263" spans="1:3">
      <c r="A263" s="84">
        <v>2024</v>
      </c>
      <c r="B263" s="84" t="s">
        <v>353</v>
      </c>
      <c r="C263" s="31">
        <v>45490</v>
      </c>
    </row>
    <row r="264" spans="1:3">
      <c r="A264" s="84">
        <v>2024</v>
      </c>
      <c r="B264" s="84" t="s">
        <v>353</v>
      </c>
      <c r="C264" s="31">
        <v>45491</v>
      </c>
    </row>
    <row r="265" spans="1:3">
      <c r="A265" s="84">
        <v>2024</v>
      </c>
      <c r="B265" s="84" t="s">
        <v>353</v>
      </c>
      <c r="C265" s="31">
        <v>45492</v>
      </c>
    </row>
    <row r="266" spans="1:3">
      <c r="A266" s="84">
        <v>2024</v>
      </c>
      <c r="B266" s="84" t="s">
        <v>353</v>
      </c>
      <c r="C266" s="31">
        <v>45493</v>
      </c>
    </row>
    <row r="267" spans="1:3">
      <c r="A267" s="84">
        <v>2024</v>
      </c>
      <c r="B267" s="84" t="s">
        <v>353</v>
      </c>
      <c r="C267" s="31">
        <v>45494</v>
      </c>
    </row>
    <row r="268" spans="1:3">
      <c r="A268" s="84">
        <v>2024</v>
      </c>
      <c r="B268" s="84" t="s">
        <v>353</v>
      </c>
      <c r="C268" s="31">
        <v>45495</v>
      </c>
    </row>
    <row r="269" spans="1:3">
      <c r="A269" s="84">
        <v>2024</v>
      </c>
      <c r="B269" s="84" t="s">
        <v>353</v>
      </c>
      <c r="C269" s="31">
        <v>45496</v>
      </c>
    </row>
    <row r="270" spans="1:3">
      <c r="A270" s="84">
        <v>2024</v>
      </c>
      <c r="B270" s="84" t="s">
        <v>353</v>
      </c>
      <c r="C270" s="31">
        <v>45497</v>
      </c>
    </row>
    <row r="271" spans="1:3">
      <c r="A271" s="84">
        <v>2024</v>
      </c>
      <c r="B271" s="84" t="s">
        <v>353</v>
      </c>
      <c r="C271" s="31">
        <v>45498</v>
      </c>
    </row>
    <row r="272" spans="1:3">
      <c r="A272" s="84">
        <v>2024</v>
      </c>
      <c r="B272" s="84" t="s">
        <v>353</v>
      </c>
      <c r="C272" s="31">
        <v>45499</v>
      </c>
    </row>
    <row r="273" spans="1:3">
      <c r="A273" s="84">
        <v>2024</v>
      </c>
      <c r="B273" s="84" t="s">
        <v>353</v>
      </c>
      <c r="C273" s="31">
        <v>45500</v>
      </c>
    </row>
    <row r="274" spans="1:3">
      <c r="A274" s="84">
        <v>2024</v>
      </c>
      <c r="B274" s="84" t="s">
        <v>353</v>
      </c>
      <c r="C274" s="31">
        <v>45501</v>
      </c>
    </row>
    <row r="275" spans="1:3">
      <c r="A275" s="84">
        <v>2024</v>
      </c>
      <c r="B275" s="84" t="s">
        <v>353</v>
      </c>
      <c r="C275" s="31">
        <v>45502</v>
      </c>
    </row>
    <row r="276" spans="1:3">
      <c r="A276" s="84">
        <v>2024</v>
      </c>
      <c r="B276" s="84" t="s">
        <v>353</v>
      </c>
      <c r="C276" s="31">
        <v>45503</v>
      </c>
    </row>
    <row r="277" spans="1:3">
      <c r="A277" s="84">
        <v>2024</v>
      </c>
      <c r="B277" s="84" t="s">
        <v>353</v>
      </c>
      <c r="C277" s="31">
        <v>45504</v>
      </c>
    </row>
    <row r="278" spans="1:3">
      <c r="A278" s="84">
        <v>2024</v>
      </c>
      <c r="B278" t="s">
        <v>354</v>
      </c>
      <c r="C278" s="31">
        <v>45505</v>
      </c>
    </row>
    <row r="279" spans="1:3">
      <c r="A279" s="84">
        <v>2024</v>
      </c>
      <c r="B279" t="s">
        <v>354</v>
      </c>
      <c r="C279" s="31">
        <v>45506</v>
      </c>
    </row>
    <row r="280" spans="1:3">
      <c r="A280" s="84">
        <v>2024</v>
      </c>
      <c r="B280" t="s">
        <v>354</v>
      </c>
      <c r="C280" s="31">
        <v>45507</v>
      </c>
    </row>
    <row r="281" spans="1:3">
      <c r="A281" s="84">
        <v>2024</v>
      </c>
      <c r="B281" t="s">
        <v>354</v>
      </c>
      <c r="C281" s="31">
        <v>45508</v>
      </c>
    </row>
    <row r="282" spans="1:3">
      <c r="A282" s="84">
        <v>2024</v>
      </c>
      <c r="B282" t="s">
        <v>354</v>
      </c>
      <c r="C282" s="31">
        <v>45509</v>
      </c>
    </row>
    <row r="283" spans="1:3">
      <c r="A283" s="84">
        <v>2024</v>
      </c>
      <c r="B283" t="s">
        <v>354</v>
      </c>
      <c r="C283" s="31">
        <v>45510</v>
      </c>
    </row>
    <row r="284" spans="1:3">
      <c r="A284" s="84">
        <v>2024</v>
      </c>
      <c r="B284" t="s">
        <v>354</v>
      </c>
      <c r="C284" s="31">
        <v>45511</v>
      </c>
    </row>
    <row r="285" spans="1:3">
      <c r="A285" s="84">
        <v>2024</v>
      </c>
      <c r="B285" t="s">
        <v>354</v>
      </c>
      <c r="C285" s="31">
        <v>45512</v>
      </c>
    </row>
    <row r="286" spans="1:3">
      <c r="A286" s="84">
        <v>2024</v>
      </c>
      <c r="B286" t="s">
        <v>354</v>
      </c>
      <c r="C286" s="31">
        <v>45513</v>
      </c>
    </row>
    <row r="287" spans="1:3">
      <c r="A287" s="84">
        <v>2024</v>
      </c>
      <c r="B287" t="s">
        <v>354</v>
      </c>
      <c r="C287" s="31">
        <v>45514</v>
      </c>
    </row>
    <row r="288" spans="1:3">
      <c r="A288" s="84">
        <v>2024</v>
      </c>
      <c r="B288" t="s">
        <v>354</v>
      </c>
      <c r="C288" s="31">
        <v>45515</v>
      </c>
    </row>
    <row r="289" spans="1:3">
      <c r="A289" s="84">
        <v>2024</v>
      </c>
      <c r="B289" t="s">
        <v>354</v>
      </c>
      <c r="C289" s="31">
        <v>45516</v>
      </c>
    </row>
    <row r="290" spans="1:3">
      <c r="A290" s="84">
        <v>2024</v>
      </c>
      <c r="B290" t="s">
        <v>354</v>
      </c>
      <c r="C290" s="31">
        <v>45517</v>
      </c>
    </row>
    <row r="291" spans="1:3">
      <c r="A291" s="84">
        <v>2024</v>
      </c>
      <c r="B291" t="s">
        <v>354</v>
      </c>
      <c r="C291" s="31">
        <v>45518</v>
      </c>
    </row>
    <row r="292" spans="1:3">
      <c r="A292" s="84">
        <v>2024</v>
      </c>
      <c r="B292" t="s">
        <v>354</v>
      </c>
      <c r="C292" s="31">
        <v>45519</v>
      </c>
    </row>
    <row r="293" spans="1:3">
      <c r="A293" s="84">
        <v>2024</v>
      </c>
      <c r="B293" t="s">
        <v>354</v>
      </c>
      <c r="C293" s="31">
        <v>45520</v>
      </c>
    </row>
    <row r="294" spans="1:3">
      <c r="A294" s="84">
        <v>2024</v>
      </c>
      <c r="B294" t="s">
        <v>354</v>
      </c>
      <c r="C294" s="31">
        <v>45521</v>
      </c>
    </row>
    <row r="295" spans="1:3">
      <c r="A295" s="84">
        <v>2024</v>
      </c>
      <c r="B295" t="s">
        <v>354</v>
      </c>
      <c r="C295" s="31">
        <v>45522</v>
      </c>
    </row>
    <row r="296" spans="1:3">
      <c r="A296" s="84">
        <v>2024</v>
      </c>
      <c r="B296" t="s">
        <v>354</v>
      </c>
      <c r="C296" s="31">
        <v>45523</v>
      </c>
    </row>
    <row r="297" spans="1:3">
      <c r="A297" s="84">
        <v>2024</v>
      </c>
      <c r="B297" t="s">
        <v>354</v>
      </c>
      <c r="C297" s="31">
        <v>45524</v>
      </c>
    </row>
    <row r="298" spans="1:3">
      <c r="A298" s="84">
        <v>2024</v>
      </c>
      <c r="B298" t="s">
        <v>354</v>
      </c>
      <c r="C298" s="31">
        <v>45525</v>
      </c>
    </row>
    <row r="299" spans="1:3">
      <c r="A299" s="84">
        <v>2024</v>
      </c>
      <c r="B299" t="s">
        <v>354</v>
      </c>
      <c r="C299" s="31">
        <v>45526</v>
      </c>
    </row>
    <row r="300" spans="1:3">
      <c r="A300" s="84">
        <v>2024</v>
      </c>
      <c r="B300" t="s">
        <v>354</v>
      </c>
      <c r="C300" s="31">
        <v>45527</v>
      </c>
    </row>
    <row r="301" spans="1:3">
      <c r="A301" s="84">
        <v>2024</v>
      </c>
      <c r="B301" t="s">
        <v>354</v>
      </c>
      <c r="C301" s="31">
        <v>45528</v>
      </c>
    </row>
    <row r="302" spans="1:3">
      <c r="A302" s="84">
        <v>2024</v>
      </c>
      <c r="B302" t="s">
        <v>354</v>
      </c>
      <c r="C302" s="31">
        <v>45529</v>
      </c>
    </row>
    <row r="303" spans="1:3">
      <c r="A303" s="84">
        <v>2024</v>
      </c>
      <c r="B303" t="s">
        <v>354</v>
      </c>
      <c r="C303" s="31">
        <v>45530</v>
      </c>
    </row>
    <row r="304" spans="1:3">
      <c r="A304" s="84">
        <v>2024</v>
      </c>
      <c r="B304" t="s">
        <v>354</v>
      </c>
      <c r="C304" s="31">
        <v>45531</v>
      </c>
    </row>
    <row r="305" spans="1:3">
      <c r="A305" s="84">
        <v>2024</v>
      </c>
      <c r="B305" t="s">
        <v>354</v>
      </c>
      <c r="C305" s="31">
        <v>45532</v>
      </c>
    </row>
    <row r="306" spans="1:3">
      <c r="A306" s="84">
        <v>2024</v>
      </c>
      <c r="B306" t="s">
        <v>354</v>
      </c>
      <c r="C306" s="31">
        <v>45533</v>
      </c>
    </row>
    <row r="307" spans="1:3">
      <c r="A307" s="84">
        <v>2024</v>
      </c>
      <c r="B307" t="s">
        <v>354</v>
      </c>
      <c r="C307" s="31">
        <v>45534</v>
      </c>
    </row>
    <row r="308" spans="1:3">
      <c r="A308" s="84">
        <v>2024</v>
      </c>
      <c r="B308" t="s">
        <v>354</v>
      </c>
      <c r="C308" s="31">
        <v>45535</v>
      </c>
    </row>
    <row r="309" spans="1:3">
      <c r="A309" s="84">
        <v>2024</v>
      </c>
      <c r="B309" t="s">
        <v>355</v>
      </c>
      <c r="C309" s="31">
        <v>45536</v>
      </c>
    </row>
    <row r="310" spans="1:3">
      <c r="A310" s="84">
        <v>2024</v>
      </c>
      <c r="B310" s="84" t="s">
        <v>355</v>
      </c>
      <c r="C310" s="31">
        <v>45537</v>
      </c>
    </row>
    <row r="311" spans="1:3">
      <c r="A311" s="84">
        <v>2024</v>
      </c>
      <c r="B311" s="84" t="s">
        <v>355</v>
      </c>
      <c r="C311" s="31">
        <v>45538</v>
      </c>
    </row>
    <row r="312" spans="1:3">
      <c r="A312" s="84">
        <v>2024</v>
      </c>
      <c r="B312" s="84" t="s">
        <v>355</v>
      </c>
      <c r="C312" s="31">
        <v>45539</v>
      </c>
    </row>
    <row r="313" spans="1:3">
      <c r="A313" s="84">
        <v>2024</v>
      </c>
      <c r="B313" s="84" t="s">
        <v>355</v>
      </c>
      <c r="C313" s="31">
        <v>45540</v>
      </c>
    </row>
    <row r="314" spans="1:3">
      <c r="A314" s="84">
        <v>2024</v>
      </c>
      <c r="B314" s="84" t="s">
        <v>355</v>
      </c>
      <c r="C314" s="31">
        <v>45541</v>
      </c>
    </row>
    <row r="315" spans="1:3">
      <c r="A315" s="84">
        <v>2024</v>
      </c>
      <c r="B315" s="84" t="s">
        <v>355</v>
      </c>
      <c r="C315" s="31">
        <v>45542</v>
      </c>
    </row>
    <row r="316" spans="1:3">
      <c r="A316" s="84">
        <v>2024</v>
      </c>
      <c r="B316" s="84" t="s">
        <v>355</v>
      </c>
      <c r="C316" s="31">
        <v>45543</v>
      </c>
    </row>
    <row r="317" spans="1:3">
      <c r="A317" s="84">
        <v>2024</v>
      </c>
      <c r="B317" s="84" t="s">
        <v>355</v>
      </c>
      <c r="C317" s="31">
        <v>45544</v>
      </c>
    </row>
    <row r="318" spans="1:3">
      <c r="A318" s="84">
        <v>2024</v>
      </c>
      <c r="B318" s="84" t="s">
        <v>355</v>
      </c>
      <c r="C318" s="31">
        <v>45545</v>
      </c>
    </row>
    <row r="319" spans="1:3">
      <c r="A319" s="84">
        <v>2024</v>
      </c>
      <c r="B319" s="84" t="s">
        <v>355</v>
      </c>
      <c r="C319" s="31">
        <v>45546</v>
      </c>
    </row>
    <row r="320" spans="1:3">
      <c r="A320" s="84">
        <v>2024</v>
      </c>
      <c r="B320" s="84" t="s">
        <v>355</v>
      </c>
      <c r="C320" s="31">
        <v>45547</v>
      </c>
    </row>
    <row r="321" spans="1:3">
      <c r="A321" s="84">
        <v>2024</v>
      </c>
      <c r="B321" s="84" t="s">
        <v>355</v>
      </c>
      <c r="C321" s="31">
        <v>45548</v>
      </c>
    </row>
    <row r="322" spans="1:3">
      <c r="A322" s="84">
        <v>2024</v>
      </c>
      <c r="B322" s="84" t="s">
        <v>355</v>
      </c>
      <c r="C322" s="31">
        <v>45549</v>
      </c>
    </row>
    <row r="323" spans="1:3">
      <c r="A323" s="84">
        <v>2024</v>
      </c>
      <c r="B323" s="84" t="s">
        <v>355</v>
      </c>
      <c r="C323" s="31">
        <v>45550</v>
      </c>
    </row>
    <row r="324" spans="1:3">
      <c r="A324" s="84">
        <v>2024</v>
      </c>
      <c r="B324" s="84" t="s">
        <v>355</v>
      </c>
      <c r="C324" s="31">
        <v>45551</v>
      </c>
    </row>
    <row r="325" spans="1:3">
      <c r="A325" s="84">
        <v>2024</v>
      </c>
      <c r="B325" s="84" t="s">
        <v>355</v>
      </c>
      <c r="C325" s="31">
        <v>45552</v>
      </c>
    </row>
    <row r="326" spans="1:3">
      <c r="A326" s="84">
        <v>2024</v>
      </c>
      <c r="B326" s="84" t="s">
        <v>355</v>
      </c>
      <c r="C326" s="31">
        <v>45553</v>
      </c>
    </row>
    <row r="327" spans="1:3">
      <c r="A327" s="84">
        <v>2024</v>
      </c>
      <c r="B327" s="84" t="s">
        <v>355</v>
      </c>
      <c r="C327" s="31">
        <v>45554</v>
      </c>
    </row>
    <row r="328" spans="1:3">
      <c r="A328" s="84">
        <v>2024</v>
      </c>
      <c r="B328" s="84" t="s">
        <v>355</v>
      </c>
      <c r="C328" s="31">
        <v>45555</v>
      </c>
    </row>
    <row r="329" spans="1:3">
      <c r="A329" s="84">
        <v>2024</v>
      </c>
      <c r="B329" s="84" t="s">
        <v>355</v>
      </c>
      <c r="C329" s="31">
        <v>45556</v>
      </c>
    </row>
    <row r="330" spans="1:3">
      <c r="A330" s="84">
        <v>2024</v>
      </c>
      <c r="B330" s="84" t="s">
        <v>355</v>
      </c>
      <c r="C330" s="31">
        <v>45557</v>
      </c>
    </row>
    <row r="331" spans="1:3">
      <c r="A331" s="84">
        <v>2024</v>
      </c>
      <c r="B331" s="84" t="s">
        <v>355</v>
      </c>
      <c r="C331" s="31">
        <v>45558</v>
      </c>
    </row>
    <row r="332" spans="1:3">
      <c r="A332" s="84">
        <v>2024</v>
      </c>
      <c r="B332" s="84" t="s">
        <v>355</v>
      </c>
      <c r="C332" s="31">
        <v>45559</v>
      </c>
    </row>
    <row r="333" spans="1:3">
      <c r="A333" s="84">
        <v>2024</v>
      </c>
      <c r="B333" s="84" t="s">
        <v>355</v>
      </c>
      <c r="C333" s="31">
        <v>45560</v>
      </c>
    </row>
    <row r="334" spans="1:3">
      <c r="A334" s="84">
        <v>2024</v>
      </c>
      <c r="B334" s="84" t="s">
        <v>355</v>
      </c>
      <c r="C334" s="31">
        <v>45561</v>
      </c>
    </row>
    <row r="335" spans="1:3">
      <c r="A335" s="84">
        <v>2024</v>
      </c>
      <c r="B335" s="84" t="s">
        <v>355</v>
      </c>
      <c r="C335" s="31">
        <v>45562</v>
      </c>
    </row>
    <row r="336" spans="1:3">
      <c r="A336" s="84">
        <v>2024</v>
      </c>
      <c r="B336" s="84" t="s">
        <v>355</v>
      </c>
      <c r="C336" s="31">
        <v>45563</v>
      </c>
    </row>
    <row r="337" spans="1:3">
      <c r="A337" s="84">
        <v>2024</v>
      </c>
      <c r="B337" s="84" t="s">
        <v>355</v>
      </c>
      <c r="C337" s="31">
        <v>45564</v>
      </c>
    </row>
    <row r="338" spans="1:3">
      <c r="A338" s="84">
        <v>2024</v>
      </c>
      <c r="B338" s="84" t="s">
        <v>355</v>
      </c>
      <c r="C338" s="31">
        <v>45565</v>
      </c>
    </row>
    <row r="339" spans="1:3">
      <c r="A339" s="84">
        <v>2024</v>
      </c>
      <c r="B339" t="s">
        <v>356</v>
      </c>
      <c r="C339" s="31">
        <v>45566</v>
      </c>
    </row>
    <row r="340" spans="1:3">
      <c r="A340" s="84">
        <v>2024</v>
      </c>
      <c r="B340" t="s">
        <v>356</v>
      </c>
      <c r="C340" s="31">
        <v>45567</v>
      </c>
    </row>
    <row r="341" spans="1:3">
      <c r="A341" s="84">
        <v>2024</v>
      </c>
      <c r="B341" t="s">
        <v>356</v>
      </c>
      <c r="C341" s="31">
        <v>45568</v>
      </c>
    </row>
    <row r="342" spans="1:3">
      <c r="A342" s="84">
        <v>2024</v>
      </c>
      <c r="B342" t="s">
        <v>356</v>
      </c>
      <c r="C342" s="31">
        <v>45569</v>
      </c>
    </row>
    <row r="343" spans="1:3">
      <c r="A343" s="84">
        <v>2024</v>
      </c>
      <c r="B343" t="s">
        <v>356</v>
      </c>
      <c r="C343" s="31">
        <v>45570</v>
      </c>
    </row>
    <row r="344" spans="1:3">
      <c r="A344" s="84">
        <v>2024</v>
      </c>
      <c r="B344" t="s">
        <v>356</v>
      </c>
      <c r="C344" s="31">
        <v>45571</v>
      </c>
    </row>
    <row r="345" spans="1:3">
      <c r="A345" s="84">
        <v>2024</v>
      </c>
      <c r="B345" t="s">
        <v>356</v>
      </c>
      <c r="C345" s="31">
        <v>45572</v>
      </c>
    </row>
    <row r="346" spans="1:3">
      <c r="A346" s="84">
        <v>2024</v>
      </c>
      <c r="B346" t="s">
        <v>356</v>
      </c>
      <c r="C346" s="31">
        <v>45573</v>
      </c>
    </row>
    <row r="347" spans="1:3">
      <c r="A347" s="84">
        <v>2024</v>
      </c>
      <c r="B347" t="s">
        <v>356</v>
      </c>
      <c r="C347" s="31">
        <v>45574</v>
      </c>
    </row>
    <row r="348" spans="1:3">
      <c r="A348" s="84">
        <v>2024</v>
      </c>
      <c r="B348" t="s">
        <v>356</v>
      </c>
      <c r="C348" s="31">
        <v>45575</v>
      </c>
    </row>
    <row r="349" spans="1:3">
      <c r="A349" s="84">
        <v>2024</v>
      </c>
      <c r="B349" t="s">
        <v>356</v>
      </c>
      <c r="C349" s="31">
        <v>45576</v>
      </c>
    </row>
    <row r="350" spans="1:3">
      <c r="A350" s="84">
        <v>2024</v>
      </c>
      <c r="B350" t="s">
        <v>356</v>
      </c>
      <c r="C350" s="31">
        <v>45577</v>
      </c>
    </row>
    <row r="351" spans="1:3">
      <c r="A351" s="84">
        <v>2024</v>
      </c>
      <c r="B351" t="s">
        <v>356</v>
      </c>
      <c r="C351" s="31">
        <v>45578</v>
      </c>
    </row>
    <row r="352" spans="1:3">
      <c r="A352" s="84">
        <v>2024</v>
      </c>
      <c r="B352" t="s">
        <v>356</v>
      </c>
      <c r="C352" s="31">
        <v>45579</v>
      </c>
    </row>
    <row r="353" spans="1:3">
      <c r="A353" s="84">
        <v>2024</v>
      </c>
      <c r="B353" t="s">
        <v>356</v>
      </c>
      <c r="C353" s="31">
        <v>45580</v>
      </c>
    </row>
    <row r="354" spans="1:3">
      <c r="A354" s="84">
        <v>2024</v>
      </c>
      <c r="B354" t="s">
        <v>356</v>
      </c>
      <c r="C354" s="31">
        <v>45581</v>
      </c>
    </row>
    <row r="355" spans="1:3">
      <c r="A355" s="84">
        <v>2024</v>
      </c>
      <c r="B355" t="s">
        <v>356</v>
      </c>
      <c r="C355" s="31">
        <v>45582</v>
      </c>
    </row>
    <row r="356" spans="1:3">
      <c r="A356" s="84">
        <v>2024</v>
      </c>
      <c r="B356" t="s">
        <v>356</v>
      </c>
      <c r="C356" s="31">
        <v>45583</v>
      </c>
    </row>
    <row r="357" spans="1:3">
      <c r="A357" s="84">
        <v>2024</v>
      </c>
      <c r="B357" t="s">
        <v>356</v>
      </c>
      <c r="C357" s="31">
        <v>45584</v>
      </c>
    </row>
    <row r="358" spans="1:3">
      <c r="A358" s="84">
        <v>2024</v>
      </c>
      <c r="B358" t="s">
        <v>356</v>
      </c>
      <c r="C358" s="31">
        <v>45585</v>
      </c>
    </row>
    <row r="359" spans="1:3">
      <c r="A359" s="84">
        <v>2024</v>
      </c>
      <c r="B359" t="s">
        <v>356</v>
      </c>
      <c r="C359" s="31">
        <v>45586</v>
      </c>
    </row>
    <row r="360" spans="1:3">
      <c r="A360" s="84">
        <v>2024</v>
      </c>
      <c r="B360" t="s">
        <v>356</v>
      </c>
      <c r="C360" s="31">
        <v>45587</v>
      </c>
    </row>
    <row r="361" spans="1:3">
      <c r="A361" s="84">
        <v>2024</v>
      </c>
      <c r="B361" t="s">
        <v>356</v>
      </c>
      <c r="C361" s="31">
        <v>45588</v>
      </c>
    </row>
    <row r="362" spans="1:3">
      <c r="A362" s="84">
        <v>2024</v>
      </c>
      <c r="B362" t="s">
        <v>356</v>
      </c>
      <c r="C362" s="31">
        <v>45589</v>
      </c>
    </row>
    <row r="363" spans="1:3">
      <c r="A363" s="84">
        <v>2024</v>
      </c>
      <c r="B363" t="s">
        <v>356</v>
      </c>
      <c r="C363" s="31">
        <v>45590</v>
      </c>
    </row>
    <row r="364" spans="1:3">
      <c r="A364" s="84">
        <v>2024</v>
      </c>
      <c r="B364" t="s">
        <v>356</v>
      </c>
      <c r="C364" s="31">
        <v>45591</v>
      </c>
    </row>
    <row r="365" spans="1:3">
      <c r="A365" s="84">
        <v>2024</v>
      </c>
      <c r="B365" t="s">
        <v>356</v>
      </c>
      <c r="C365" s="31">
        <v>45592</v>
      </c>
    </row>
    <row r="366" spans="1:3">
      <c r="A366" s="84">
        <v>2024</v>
      </c>
      <c r="B366" t="s">
        <v>356</v>
      </c>
      <c r="C366" s="31">
        <v>45593</v>
      </c>
    </row>
    <row r="367" spans="1:3">
      <c r="A367" s="84">
        <v>2024</v>
      </c>
      <c r="B367" t="s">
        <v>356</v>
      </c>
      <c r="C367" s="31">
        <v>45594</v>
      </c>
    </row>
    <row r="368" spans="1:3">
      <c r="A368" s="84">
        <v>2024</v>
      </c>
      <c r="B368" t="s">
        <v>356</v>
      </c>
      <c r="C368" s="31">
        <v>45595</v>
      </c>
    </row>
    <row r="369" spans="1:3">
      <c r="A369" s="84">
        <v>2024</v>
      </c>
      <c r="B369" t="s">
        <v>356</v>
      </c>
      <c r="C369" s="31">
        <v>45596</v>
      </c>
    </row>
    <row r="370" spans="1:3">
      <c r="A370" s="84">
        <v>2024</v>
      </c>
      <c r="B370" t="s">
        <v>357</v>
      </c>
      <c r="C370" s="31">
        <v>45597</v>
      </c>
    </row>
    <row r="371" spans="1:3">
      <c r="A371" s="84">
        <v>2024</v>
      </c>
      <c r="B371" s="84" t="s">
        <v>357</v>
      </c>
      <c r="C371" s="31">
        <v>45598</v>
      </c>
    </row>
    <row r="372" spans="1:3">
      <c r="A372" s="84">
        <v>2024</v>
      </c>
      <c r="B372" s="84" t="s">
        <v>357</v>
      </c>
      <c r="C372" s="31">
        <v>45599</v>
      </c>
    </row>
    <row r="373" spans="1:3">
      <c r="A373" s="84">
        <v>2024</v>
      </c>
      <c r="B373" s="84" t="s">
        <v>357</v>
      </c>
      <c r="C373" s="31">
        <v>45600</v>
      </c>
    </row>
    <row r="374" spans="1:3">
      <c r="A374" s="84">
        <v>2024</v>
      </c>
      <c r="B374" s="84" t="s">
        <v>357</v>
      </c>
      <c r="C374" s="31">
        <v>45601</v>
      </c>
    </row>
    <row r="375" spans="1:3">
      <c r="A375" s="84">
        <v>2024</v>
      </c>
      <c r="B375" s="84" t="s">
        <v>357</v>
      </c>
      <c r="C375" s="31">
        <v>45602</v>
      </c>
    </row>
    <row r="376" spans="1:3">
      <c r="A376" s="84">
        <v>2024</v>
      </c>
      <c r="B376" s="84" t="s">
        <v>357</v>
      </c>
      <c r="C376" s="31">
        <v>45603</v>
      </c>
    </row>
    <row r="377" spans="1:3">
      <c r="A377" s="84">
        <v>2024</v>
      </c>
      <c r="B377" s="84" t="s">
        <v>357</v>
      </c>
      <c r="C377" s="31">
        <v>45604</v>
      </c>
    </row>
    <row r="378" spans="1:3">
      <c r="A378" s="84">
        <v>2024</v>
      </c>
      <c r="B378" s="84" t="s">
        <v>357</v>
      </c>
      <c r="C378" s="31">
        <v>45605</v>
      </c>
    </row>
    <row r="379" spans="1:3">
      <c r="A379" s="84">
        <v>2024</v>
      </c>
      <c r="B379" s="84" t="s">
        <v>357</v>
      </c>
      <c r="C379" s="31">
        <v>45606</v>
      </c>
    </row>
    <row r="380" spans="1:3">
      <c r="A380" s="84">
        <v>2024</v>
      </c>
      <c r="B380" s="84" t="s">
        <v>357</v>
      </c>
      <c r="C380" s="31">
        <v>45607</v>
      </c>
    </row>
    <row r="381" spans="1:3">
      <c r="A381" s="84">
        <v>2024</v>
      </c>
      <c r="B381" s="84" t="s">
        <v>357</v>
      </c>
      <c r="C381" s="31">
        <v>45608</v>
      </c>
    </row>
    <row r="382" spans="1:3">
      <c r="A382" s="84">
        <v>2024</v>
      </c>
      <c r="B382" s="84" t="s">
        <v>357</v>
      </c>
      <c r="C382" s="31">
        <v>45609</v>
      </c>
    </row>
    <row r="383" spans="1:3">
      <c r="A383" s="84">
        <v>2024</v>
      </c>
      <c r="B383" s="84" t="s">
        <v>357</v>
      </c>
      <c r="C383" s="31">
        <v>45610</v>
      </c>
    </row>
    <row r="384" spans="1:3">
      <c r="A384" s="84">
        <v>2024</v>
      </c>
      <c r="B384" s="84" t="s">
        <v>357</v>
      </c>
      <c r="C384" s="31">
        <v>45611</v>
      </c>
    </row>
    <row r="385" spans="1:3">
      <c r="A385" s="84">
        <v>2024</v>
      </c>
      <c r="B385" s="84" t="s">
        <v>357</v>
      </c>
      <c r="C385" s="31">
        <v>45612</v>
      </c>
    </row>
    <row r="386" spans="1:3">
      <c r="A386" s="84">
        <v>2024</v>
      </c>
      <c r="B386" s="84" t="s">
        <v>357</v>
      </c>
      <c r="C386" s="31">
        <v>45613</v>
      </c>
    </row>
    <row r="387" spans="1:3">
      <c r="A387" s="84">
        <v>2024</v>
      </c>
      <c r="B387" s="84" t="s">
        <v>357</v>
      </c>
      <c r="C387" s="31">
        <v>45614</v>
      </c>
    </row>
    <row r="388" spans="1:3">
      <c r="A388" s="84">
        <v>2024</v>
      </c>
      <c r="B388" s="84" t="s">
        <v>357</v>
      </c>
      <c r="C388" s="31">
        <v>45615</v>
      </c>
    </row>
    <row r="389" spans="1:3">
      <c r="A389" s="84">
        <v>2024</v>
      </c>
      <c r="B389" s="84" t="s">
        <v>357</v>
      </c>
      <c r="C389" s="31">
        <v>45616</v>
      </c>
    </row>
    <row r="390" spans="1:3">
      <c r="A390" s="84">
        <v>2024</v>
      </c>
      <c r="B390" s="84" t="s">
        <v>357</v>
      </c>
      <c r="C390" s="31">
        <v>45617</v>
      </c>
    </row>
    <row r="391" spans="1:3">
      <c r="A391" s="84">
        <v>2024</v>
      </c>
      <c r="B391" s="84" t="s">
        <v>357</v>
      </c>
      <c r="C391" s="31">
        <v>45618</v>
      </c>
    </row>
    <row r="392" spans="1:3">
      <c r="A392" s="84">
        <v>2024</v>
      </c>
      <c r="B392" s="84" t="s">
        <v>357</v>
      </c>
      <c r="C392" s="31">
        <v>45619</v>
      </c>
    </row>
    <row r="393" spans="1:3">
      <c r="A393" s="84">
        <v>2024</v>
      </c>
      <c r="B393" s="84" t="s">
        <v>357</v>
      </c>
      <c r="C393" s="31">
        <v>45620</v>
      </c>
    </row>
    <row r="394" spans="1:3">
      <c r="A394" s="84">
        <v>2024</v>
      </c>
      <c r="B394" s="84" t="s">
        <v>357</v>
      </c>
      <c r="C394" s="31">
        <v>45621</v>
      </c>
    </row>
    <row r="395" spans="1:3">
      <c r="A395" s="84">
        <v>2024</v>
      </c>
      <c r="B395" s="84" t="s">
        <v>357</v>
      </c>
      <c r="C395" s="31">
        <v>45622</v>
      </c>
    </row>
    <row r="396" spans="1:3">
      <c r="A396" s="84">
        <v>2024</v>
      </c>
      <c r="B396" s="84" t="s">
        <v>357</v>
      </c>
      <c r="C396" s="31">
        <v>45623</v>
      </c>
    </row>
    <row r="397" spans="1:3">
      <c r="A397" s="84">
        <v>2024</v>
      </c>
      <c r="B397" s="84" t="s">
        <v>357</v>
      </c>
      <c r="C397" s="31">
        <v>45624</v>
      </c>
    </row>
    <row r="398" spans="1:3">
      <c r="A398" s="84">
        <v>2024</v>
      </c>
      <c r="B398" s="84" t="s">
        <v>357</v>
      </c>
      <c r="C398" s="31">
        <v>45625</v>
      </c>
    </row>
    <row r="399" spans="1:3">
      <c r="A399" s="84">
        <v>2024</v>
      </c>
      <c r="B399" s="84" t="s">
        <v>357</v>
      </c>
      <c r="C399" s="31">
        <v>45626</v>
      </c>
    </row>
    <row r="400" spans="1:3">
      <c r="A400" s="84">
        <v>2024</v>
      </c>
      <c r="B400" t="s">
        <v>358</v>
      </c>
      <c r="C400" s="31">
        <v>45627</v>
      </c>
    </row>
    <row r="401" spans="1:3">
      <c r="A401" s="84">
        <v>2024</v>
      </c>
      <c r="B401" t="s">
        <v>358</v>
      </c>
      <c r="C401" s="31">
        <v>45628</v>
      </c>
    </row>
    <row r="402" spans="1:3">
      <c r="A402" s="84">
        <v>2024</v>
      </c>
      <c r="B402" t="s">
        <v>358</v>
      </c>
      <c r="C402" s="31">
        <v>45629</v>
      </c>
    </row>
    <row r="403" spans="1:3">
      <c r="A403" s="84">
        <v>2024</v>
      </c>
      <c r="B403" t="s">
        <v>358</v>
      </c>
      <c r="C403" s="31">
        <v>45630</v>
      </c>
    </row>
    <row r="404" spans="1:3">
      <c r="A404" s="84">
        <v>2024</v>
      </c>
      <c r="B404" t="s">
        <v>358</v>
      </c>
      <c r="C404" s="31">
        <v>45631</v>
      </c>
    </row>
    <row r="405" spans="1:3">
      <c r="A405" s="84">
        <v>2024</v>
      </c>
      <c r="B405" t="s">
        <v>358</v>
      </c>
      <c r="C405" s="31">
        <v>45632</v>
      </c>
    </row>
    <row r="406" spans="1:3">
      <c r="A406" s="84">
        <v>2024</v>
      </c>
      <c r="B406" t="s">
        <v>358</v>
      </c>
      <c r="C406" s="31">
        <v>45633</v>
      </c>
    </row>
    <row r="407" spans="1:3">
      <c r="A407" s="84">
        <v>2024</v>
      </c>
      <c r="B407" t="s">
        <v>358</v>
      </c>
      <c r="C407" s="31">
        <v>45634</v>
      </c>
    </row>
    <row r="408" spans="1:3">
      <c r="A408" s="84">
        <v>2024</v>
      </c>
      <c r="B408" t="s">
        <v>358</v>
      </c>
      <c r="C408" s="31">
        <v>45635</v>
      </c>
    </row>
    <row r="409" spans="1:3">
      <c r="A409" s="84">
        <v>2024</v>
      </c>
      <c r="B409" t="s">
        <v>358</v>
      </c>
      <c r="C409" s="31">
        <v>45636</v>
      </c>
    </row>
    <row r="410" spans="1:3">
      <c r="A410" s="84">
        <v>2024</v>
      </c>
      <c r="B410" t="s">
        <v>358</v>
      </c>
      <c r="C410" s="31">
        <v>45637</v>
      </c>
    </row>
    <row r="411" spans="1:3">
      <c r="A411" s="84">
        <v>2024</v>
      </c>
      <c r="B411" t="s">
        <v>358</v>
      </c>
      <c r="C411" s="31">
        <v>45638</v>
      </c>
    </row>
    <row r="412" spans="1:3">
      <c r="A412" s="84">
        <v>2024</v>
      </c>
      <c r="B412" t="s">
        <v>358</v>
      </c>
      <c r="C412" s="31">
        <v>45639</v>
      </c>
    </row>
    <row r="413" spans="1:3">
      <c r="A413" s="84">
        <v>2024</v>
      </c>
      <c r="B413" t="s">
        <v>358</v>
      </c>
      <c r="C413" s="31">
        <v>45640</v>
      </c>
    </row>
    <row r="414" spans="1:3">
      <c r="A414" s="84">
        <v>2024</v>
      </c>
      <c r="B414" t="s">
        <v>358</v>
      </c>
      <c r="C414" s="31">
        <v>45641</v>
      </c>
    </row>
    <row r="415" spans="1:3">
      <c r="A415" s="84">
        <v>2024</v>
      </c>
      <c r="B415" t="s">
        <v>358</v>
      </c>
      <c r="C415" s="31">
        <v>45642</v>
      </c>
    </row>
    <row r="416" spans="1:3">
      <c r="A416" s="84">
        <v>2024</v>
      </c>
      <c r="B416" t="s">
        <v>358</v>
      </c>
      <c r="C416" s="31">
        <v>45643</v>
      </c>
    </row>
    <row r="417" spans="1:3">
      <c r="A417" s="84">
        <v>2024</v>
      </c>
      <c r="B417" t="s">
        <v>358</v>
      </c>
      <c r="C417" s="31">
        <v>45644</v>
      </c>
    </row>
    <row r="418" spans="1:3">
      <c r="A418" s="84">
        <v>2024</v>
      </c>
      <c r="B418" t="s">
        <v>358</v>
      </c>
      <c r="C418" s="31">
        <v>45645</v>
      </c>
    </row>
    <row r="419" spans="1:3">
      <c r="A419" s="84">
        <v>2024</v>
      </c>
      <c r="B419" t="s">
        <v>358</v>
      </c>
      <c r="C419" s="31">
        <v>45646</v>
      </c>
    </row>
    <row r="420" spans="1:3">
      <c r="A420" s="84">
        <v>2024</v>
      </c>
      <c r="B420" t="s">
        <v>358</v>
      </c>
      <c r="C420" s="31">
        <v>45647</v>
      </c>
    </row>
    <row r="421" spans="1:3">
      <c r="A421" s="84">
        <v>2024</v>
      </c>
      <c r="B421" t="s">
        <v>358</v>
      </c>
      <c r="C421" s="31">
        <v>45648</v>
      </c>
    </row>
    <row r="422" spans="1:3">
      <c r="A422" s="84">
        <v>2024</v>
      </c>
      <c r="B422" t="s">
        <v>358</v>
      </c>
      <c r="C422" s="31">
        <v>45649</v>
      </c>
    </row>
    <row r="423" spans="1:3">
      <c r="A423" s="84">
        <v>2024</v>
      </c>
      <c r="B423" t="s">
        <v>358</v>
      </c>
      <c r="C423" s="31">
        <v>45650</v>
      </c>
    </row>
    <row r="424" spans="1:3">
      <c r="A424" s="84">
        <v>2024</v>
      </c>
      <c r="B424" t="s">
        <v>358</v>
      </c>
      <c r="C424" s="31">
        <v>45651</v>
      </c>
    </row>
    <row r="425" spans="1:3">
      <c r="A425" s="84">
        <v>2024</v>
      </c>
      <c r="B425" t="s">
        <v>358</v>
      </c>
      <c r="C425" s="31">
        <v>45652</v>
      </c>
    </row>
    <row r="426" spans="1:3">
      <c r="A426" s="84">
        <v>2024</v>
      </c>
      <c r="B426" t="s">
        <v>358</v>
      </c>
      <c r="C426" s="31">
        <v>45653</v>
      </c>
    </row>
    <row r="427" spans="1:3">
      <c r="A427" s="84">
        <v>2024</v>
      </c>
      <c r="B427" t="s">
        <v>358</v>
      </c>
      <c r="C427" s="31">
        <v>45654</v>
      </c>
    </row>
    <row r="428" spans="1:3">
      <c r="A428" s="84">
        <v>2024</v>
      </c>
      <c r="B428" t="s">
        <v>358</v>
      </c>
      <c r="C428" s="31">
        <v>45655</v>
      </c>
    </row>
    <row r="429" spans="1:3">
      <c r="A429" s="84">
        <v>2024</v>
      </c>
      <c r="B429" t="s">
        <v>358</v>
      </c>
      <c r="C429" s="31">
        <v>45656</v>
      </c>
    </row>
    <row r="430" spans="1:3">
      <c r="A430" s="84">
        <v>2024</v>
      </c>
      <c r="B430" t="s">
        <v>358</v>
      </c>
      <c r="C430" s="31">
        <v>45657</v>
      </c>
    </row>
    <row r="431" spans="1:3">
      <c r="A431" s="84">
        <v>2025</v>
      </c>
      <c r="B431" t="s">
        <v>347</v>
      </c>
      <c r="C431" s="31">
        <v>45658</v>
      </c>
    </row>
    <row r="432" spans="1:3">
      <c r="A432" s="84">
        <v>2025</v>
      </c>
      <c r="B432" s="84" t="s">
        <v>347</v>
      </c>
      <c r="C432" s="31">
        <v>45659</v>
      </c>
    </row>
    <row r="433" spans="1:3">
      <c r="A433" s="84">
        <v>2025</v>
      </c>
      <c r="B433" s="84" t="s">
        <v>347</v>
      </c>
      <c r="C433" s="31">
        <v>45660</v>
      </c>
    </row>
    <row r="434" spans="1:3">
      <c r="A434" s="84">
        <v>2025</v>
      </c>
      <c r="B434" s="84" t="s">
        <v>347</v>
      </c>
      <c r="C434" s="31">
        <v>45661</v>
      </c>
    </row>
    <row r="435" spans="1:3">
      <c r="A435" s="84">
        <v>2025</v>
      </c>
      <c r="B435" s="84" t="s">
        <v>347</v>
      </c>
      <c r="C435" s="31">
        <v>45662</v>
      </c>
    </row>
    <row r="436" spans="1:3">
      <c r="A436" s="84">
        <v>2025</v>
      </c>
      <c r="B436" s="84" t="s">
        <v>347</v>
      </c>
      <c r="C436" s="31">
        <v>45663</v>
      </c>
    </row>
    <row r="437" spans="1:3">
      <c r="A437" s="84">
        <v>2025</v>
      </c>
      <c r="B437" s="84" t="s">
        <v>347</v>
      </c>
      <c r="C437" s="31">
        <v>45664</v>
      </c>
    </row>
    <row r="438" spans="1:3">
      <c r="A438" s="84">
        <v>2025</v>
      </c>
      <c r="B438" s="84" t="s">
        <v>347</v>
      </c>
      <c r="C438" s="31">
        <v>45665</v>
      </c>
    </row>
    <row r="439" spans="1:3">
      <c r="A439" s="84">
        <v>2025</v>
      </c>
      <c r="B439" s="84" t="s">
        <v>347</v>
      </c>
      <c r="C439" s="31">
        <v>45666</v>
      </c>
    </row>
    <row r="440" spans="1:3">
      <c r="A440" s="84">
        <v>2025</v>
      </c>
      <c r="B440" s="84" t="s">
        <v>347</v>
      </c>
      <c r="C440" s="31">
        <v>45667</v>
      </c>
    </row>
    <row r="441" spans="1:3">
      <c r="A441" s="84">
        <v>2025</v>
      </c>
      <c r="B441" s="84" t="s">
        <v>347</v>
      </c>
      <c r="C441" s="31">
        <v>45668</v>
      </c>
    </row>
    <row r="442" spans="1:3">
      <c r="A442" s="84">
        <v>2025</v>
      </c>
      <c r="B442" s="84" t="s">
        <v>347</v>
      </c>
      <c r="C442" s="31">
        <v>45669</v>
      </c>
    </row>
    <row r="443" spans="1:3">
      <c r="A443" s="84">
        <v>2025</v>
      </c>
      <c r="B443" s="84" t="s">
        <v>347</v>
      </c>
      <c r="C443" s="31">
        <v>45670</v>
      </c>
    </row>
    <row r="444" spans="1:3">
      <c r="A444" s="84">
        <v>2025</v>
      </c>
      <c r="B444" s="84" t="s">
        <v>347</v>
      </c>
      <c r="C444" s="31">
        <v>45671</v>
      </c>
    </row>
    <row r="445" spans="1:3">
      <c r="A445" s="84">
        <v>2025</v>
      </c>
      <c r="B445" s="84" t="s">
        <v>347</v>
      </c>
      <c r="C445" s="31">
        <v>45672</v>
      </c>
    </row>
    <row r="446" spans="1:3">
      <c r="A446" s="84">
        <v>2025</v>
      </c>
      <c r="B446" s="84" t="s">
        <v>347</v>
      </c>
      <c r="C446" s="31">
        <v>45673</v>
      </c>
    </row>
    <row r="447" spans="1:3">
      <c r="A447" s="84">
        <v>2025</v>
      </c>
      <c r="B447" s="84" t="s">
        <v>347</v>
      </c>
      <c r="C447" s="31">
        <v>45674</v>
      </c>
    </row>
    <row r="448" spans="1:3">
      <c r="A448" s="84">
        <v>2025</v>
      </c>
      <c r="B448" s="84" t="s">
        <v>347</v>
      </c>
      <c r="C448" s="31">
        <v>45675</v>
      </c>
    </row>
    <row r="449" spans="1:3">
      <c r="A449" s="84">
        <v>2025</v>
      </c>
      <c r="B449" s="84" t="s">
        <v>347</v>
      </c>
      <c r="C449" s="31">
        <v>45676</v>
      </c>
    </row>
    <row r="450" spans="1:3">
      <c r="A450" s="84">
        <v>2025</v>
      </c>
      <c r="B450" s="84" t="s">
        <v>347</v>
      </c>
      <c r="C450" s="31">
        <v>45677</v>
      </c>
    </row>
    <row r="451" spans="1:3">
      <c r="A451" s="84">
        <v>2025</v>
      </c>
      <c r="B451" s="84" t="s">
        <v>347</v>
      </c>
      <c r="C451" s="31">
        <v>45678</v>
      </c>
    </row>
    <row r="452" spans="1:3">
      <c r="A452" s="84">
        <v>2025</v>
      </c>
      <c r="B452" s="84" t="s">
        <v>347</v>
      </c>
      <c r="C452" s="31">
        <v>45679</v>
      </c>
    </row>
    <row r="453" spans="1:3">
      <c r="A453" s="84">
        <v>2025</v>
      </c>
      <c r="B453" s="84" t="s">
        <v>347</v>
      </c>
      <c r="C453" s="31">
        <v>45680</v>
      </c>
    </row>
    <row r="454" spans="1:3">
      <c r="A454" s="84">
        <v>2025</v>
      </c>
      <c r="B454" s="84" t="s">
        <v>347</v>
      </c>
      <c r="C454" s="31">
        <v>45681</v>
      </c>
    </row>
    <row r="455" spans="1:3">
      <c r="A455" s="84">
        <v>2025</v>
      </c>
      <c r="B455" s="84" t="s">
        <v>347</v>
      </c>
      <c r="C455" s="31">
        <v>45682</v>
      </c>
    </row>
    <row r="456" spans="1:3">
      <c r="A456" s="84">
        <v>2025</v>
      </c>
      <c r="B456" s="84" t="s">
        <v>347</v>
      </c>
      <c r="C456" s="31">
        <v>45683</v>
      </c>
    </row>
    <row r="457" spans="1:3">
      <c r="A457" s="84">
        <v>2025</v>
      </c>
      <c r="B457" s="84" t="s">
        <v>347</v>
      </c>
      <c r="C457" s="31">
        <v>45684</v>
      </c>
    </row>
    <row r="458" spans="1:3">
      <c r="A458" s="84">
        <v>2025</v>
      </c>
      <c r="B458" s="84" t="s">
        <v>347</v>
      </c>
      <c r="C458" s="31">
        <v>45685</v>
      </c>
    </row>
    <row r="459" spans="1:3">
      <c r="A459" s="84">
        <v>2025</v>
      </c>
      <c r="B459" s="84" t="s">
        <v>347</v>
      </c>
      <c r="C459" s="31">
        <v>45686</v>
      </c>
    </row>
    <row r="460" spans="1:3">
      <c r="A460" s="84">
        <v>2025</v>
      </c>
      <c r="B460" s="84" t="s">
        <v>347</v>
      </c>
      <c r="C460" s="31">
        <v>45687</v>
      </c>
    </row>
    <row r="461" spans="1:3">
      <c r="A461" s="84">
        <v>2025</v>
      </c>
      <c r="B461" s="84" t="s">
        <v>347</v>
      </c>
      <c r="C461" s="31">
        <v>45688</v>
      </c>
    </row>
    <row r="462" spans="1:3">
      <c r="A462" s="84">
        <v>2025</v>
      </c>
      <c r="B462" s="84" t="s">
        <v>348</v>
      </c>
      <c r="C462" s="31">
        <v>45689</v>
      </c>
    </row>
    <row r="463" spans="1:3">
      <c r="A463" s="84">
        <v>2025</v>
      </c>
      <c r="B463" s="84" t="s">
        <v>348</v>
      </c>
      <c r="C463" s="31">
        <v>45690</v>
      </c>
    </row>
    <row r="464" spans="1:3">
      <c r="A464" s="84">
        <v>2025</v>
      </c>
      <c r="B464" s="84" t="s">
        <v>348</v>
      </c>
      <c r="C464" s="31">
        <v>45691</v>
      </c>
    </row>
    <row r="465" spans="1:3">
      <c r="A465" s="84">
        <v>2025</v>
      </c>
      <c r="B465" s="84" t="s">
        <v>348</v>
      </c>
      <c r="C465" s="31">
        <v>45692</v>
      </c>
    </row>
    <row r="466" spans="1:3">
      <c r="A466" s="84">
        <v>2025</v>
      </c>
      <c r="B466" s="84" t="s">
        <v>348</v>
      </c>
      <c r="C466" s="31">
        <v>45693</v>
      </c>
    </row>
    <row r="467" spans="1:3">
      <c r="A467" s="84">
        <v>2025</v>
      </c>
      <c r="B467" s="84" t="s">
        <v>348</v>
      </c>
      <c r="C467" s="31">
        <v>45694</v>
      </c>
    </row>
    <row r="468" spans="1:3">
      <c r="A468" s="84">
        <v>2025</v>
      </c>
      <c r="B468" s="84" t="s">
        <v>348</v>
      </c>
      <c r="C468" s="31">
        <v>45695</v>
      </c>
    </row>
    <row r="469" spans="1:3">
      <c r="A469" s="84">
        <v>2025</v>
      </c>
      <c r="B469" s="84" t="s">
        <v>348</v>
      </c>
      <c r="C469" s="31">
        <v>45696</v>
      </c>
    </row>
    <row r="470" spans="1:3">
      <c r="A470" s="84">
        <v>2025</v>
      </c>
      <c r="B470" s="84" t="s">
        <v>348</v>
      </c>
      <c r="C470" s="31">
        <v>45697</v>
      </c>
    </row>
    <row r="471" spans="1:3">
      <c r="A471" s="84">
        <v>2025</v>
      </c>
      <c r="B471" s="84" t="s">
        <v>348</v>
      </c>
      <c r="C471" s="31">
        <v>45698</v>
      </c>
    </row>
    <row r="472" spans="1:3">
      <c r="A472" s="84">
        <v>2025</v>
      </c>
      <c r="B472" s="84" t="s">
        <v>348</v>
      </c>
      <c r="C472" s="31">
        <v>45699</v>
      </c>
    </row>
    <row r="473" spans="1:3">
      <c r="A473" s="84">
        <v>2025</v>
      </c>
      <c r="B473" s="84" t="s">
        <v>348</v>
      </c>
      <c r="C473" s="31">
        <v>45700</v>
      </c>
    </row>
    <row r="474" spans="1:3">
      <c r="A474" s="84">
        <v>2025</v>
      </c>
      <c r="B474" s="84" t="s">
        <v>348</v>
      </c>
      <c r="C474" s="31">
        <v>45701</v>
      </c>
    </row>
    <row r="475" spans="1:3">
      <c r="A475" s="84">
        <v>2025</v>
      </c>
      <c r="B475" s="84" t="s">
        <v>348</v>
      </c>
      <c r="C475" s="31">
        <v>45702</v>
      </c>
    </row>
    <row r="476" spans="1:3">
      <c r="A476" s="84">
        <v>2025</v>
      </c>
      <c r="B476" s="84" t="s">
        <v>348</v>
      </c>
      <c r="C476" s="31">
        <v>45703</v>
      </c>
    </row>
    <row r="477" spans="1:3">
      <c r="A477" s="84">
        <v>2025</v>
      </c>
      <c r="B477" s="84" t="s">
        <v>348</v>
      </c>
      <c r="C477" s="31">
        <v>45704</v>
      </c>
    </row>
    <row r="478" spans="1:3">
      <c r="A478" s="84">
        <v>2025</v>
      </c>
      <c r="B478" s="84" t="s">
        <v>348</v>
      </c>
      <c r="C478" s="31">
        <v>45705</v>
      </c>
    </row>
    <row r="479" spans="1:3">
      <c r="A479" s="84">
        <v>2025</v>
      </c>
      <c r="B479" s="84" t="s">
        <v>348</v>
      </c>
      <c r="C479" s="31">
        <v>45706</v>
      </c>
    </row>
    <row r="480" spans="1:3">
      <c r="A480" s="84">
        <v>2025</v>
      </c>
      <c r="B480" s="84" t="s">
        <v>348</v>
      </c>
      <c r="C480" s="31">
        <v>45707</v>
      </c>
    </row>
    <row r="481" spans="1:3">
      <c r="A481" s="84">
        <v>2025</v>
      </c>
      <c r="B481" s="84" t="s">
        <v>348</v>
      </c>
      <c r="C481" s="31">
        <v>45708</v>
      </c>
    </row>
    <row r="482" spans="1:3">
      <c r="A482" s="84">
        <v>2025</v>
      </c>
      <c r="B482" s="84" t="s">
        <v>348</v>
      </c>
      <c r="C482" s="31">
        <v>45709</v>
      </c>
    </row>
    <row r="483" spans="1:3">
      <c r="A483" s="84">
        <v>2025</v>
      </c>
      <c r="B483" s="84" t="s">
        <v>348</v>
      </c>
      <c r="C483" s="31">
        <v>45710</v>
      </c>
    </row>
    <row r="484" spans="1:3">
      <c r="A484" s="84">
        <v>2025</v>
      </c>
      <c r="B484" s="84" t="s">
        <v>348</v>
      </c>
      <c r="C484" s="31">
        <v>45711</v>
      </c>
    </row>
    <row r="485" spans="1:3">
      <c r="A485" s="84">
        <v>2025</v>
      </c>
      <c r="B485" s="84" t="s">
        <v>348</v>
      </c>
      <c r="C485" s="31">
        <v>45712</v>
      </c>
    </row>
    <row r="486" spans="1:3">
      <c r="A486" s="84">
        <v>2025</v>
      </c>
      <c r="B486" s="84" t="s">
        <v>348</v>
      </c>
      <c r="C486" s="31">
        <v>45713</v>
      </c>
    </row>
    <row r="487" spans="1:3">
      <c r="A487" s="84">
        <v>2025</v>
      </c>
      <c r="B487" s="84" t="s">
        <v>348</v>
      </c>
      <c r="C487" s="31">
        <v>45714</v>
      </c>
    </row>
    <row r="488" spans="1:3">
      <c r="A488" s="84">
        <v>2025</v>
      </c>
      <c r="B488" s="84" t="s">
        <v>348</v>
      </c>
      <c r="C488" s="31">
        <v>45715</v>
      </c>
    </row>
    <row r="489" spans="1:3">
      <c r="A489" s="84">
        <v>2025</v>
      </c>
      <c r="B489" s="84" t="s">
        <v>348</v>
      </c>
      <c r="C489" s="31">
        <v>45716</v>
      </c>
    </row>
    <row r="490" spans="1:3">
      <c r="A490" s="84">
        <v>2025</v>
      </c>
      <c r="B490" s="84" t="s">
        <v>349</v>
      </c>
      <c r="C490" s="31">
        <v>45717</v>
      </c>
    </row>
    <row r="491" spans="1:3">
      <c r="A491" s="84">
        <v>2025</v>
      </c>
      <c r="B491" s="84" t="s">
        <v>349</v>
      </c>
      <c r="C491" s="31">
        <v>45718</v>
      </c>
    </row>
    <row r="492" spans="1:3">
      <c r="A492" s="84">
        <v>2025</v>
      </c>
      <c r="B492" s="84" t="s">
        <v>349</v>
      </c>
      <c r="C492" s="31">
        <v>45719</v>
      </c>
    </row>
    <row r="493" spans="1:3">
      <c r="A493" s="84">
        <v>2025</v>
      </c>
      <c r="B493" s="84" t="s">
        <v>349</v>
      </c>
      <c r="C493" s="31">
        <v>45720</v>
      </c>
    </row>
    <row r="494" spans="1:3">
      <c r="A494" s="84">
        <v>2025</v>
      </c>
      <c r="B494" s="84" t="s">
        <v>349</v>
      </c>
      <c r="C494" s="31">
        <v>45721</v>
      </c>
    </row>
    <row r="495" spans="1:3">
      <c r="A495" s="84">
        <v>2025</v>
      </c>
      <c r="B495" s="84" t="s">
        <v>349</v>
      </c>
      <c r="C495" s="31">
        <v>45722</v>
      </c>
    </row>
    <row r="496" spans="1:3">
      <c r="A496" s="84">
        <v>2025</v>
      </c>
      <c r="B496" s="84" t="s">
        <v>349</v>
      </c>
      <c r="C496" s="31">
        <v>45723</v>
      </c>
    </row>
    <row r="497" spans="1:3">
      <c r="A497" s="84">
        <v>2025</v>
      </c>
      <c r="B497" s="84" t="s">
        <v>349</v>
      </c>
      <c r="C497" s="31">
        <v>45724</v>
      </c>
    </row>
    <row r="498" spans="1:3">
      <c r="A498" s="84">
        <v>2025</v>
      </c>
      <c r="B498" s="84" t="s">
        <v>349</v>
      </c>
      <c r="C498" s="31">
        <v>45725</v>
      </c>
    </row>
    <row r="499" spans="1:3">
      <c r="A499" s="84">
        <v>2025</v>
      </c>
      <c r="B499" s="84" t="s">
        <v>349</v>
      </c>
      <c r="C499" s="31">
        <v>45726</v>
      </c>
    </row>
    <row r="500" spans="1:3">
      <c r="A500" s="84">
        <v>2025</v>
      </c>
      <c r="B500" s="84" t="s">
        <v>349</v>
      </c>
      <c r="C500" s="31">
        <v>45727</v>
      </c>
    </row>
  </sheetData>
  <mergeCells count="1">
    <mergeCell ref="B1:C1"/>
  </mergeCells>
  <hyperlinks>
    <hyperlink ref="B1:C1" location="Sommaire!A1" display="Sommaire "/>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R8"/>
  <sheetViews>
    <sheetView workbookViewId="0">
      <selection activeCell="H26" sqref="H26"/>
    </sheetView>
  </sheetViews>
  <sheetFormatPr baseColWidth="10" defaultRowHeight="14.4"/>
  <cols>
    <col min="1" max="1" width="40.33203125" bestFit="1" customWidth="1"/>
  </cols>
  <sheetData>
    <row r="1" spans="1:18" s="3" customFormat="1" ht="22.2">
      <c r="A1" s="439" t="s">
        <v>213</v>
      </c>
      <c r="B1" s="439"/>
      <c r="C1" s="24"/>
      <c r="E1" s="24"/>
      <c r="F1" s="24"/>
      <c r="G1" s="19"/>
      <c r="H1" s="19"/>
      <c r="I1" s="19"/>
      <c r="J1" s="19"/>
      <c r="K1" s="19"/>
      <c r="M1" s="20"/>
      <c r="N1" s="20"/>
      <c r="O1" s="20"/>
      <c r="Q1" s="20"/>
      <c r="R1" s="20"/>
    </row>
    <row r="4" spans="1:18">
      <c r="B4" s="84" t="s">
        <v>438</v>
      </c>
    </row>
    <row r="5" spans="1:18">
      <c r="A5" t="s">
        <v>443</v>
      </c>
      <c r="B5" t="s">
        <v>439</v>
      </c>
    </row>
    <row r="6" spans="1:18">
      <c r="A6" t="s">
        <v>440</v>
      </c>
    </row>
    <row r="7" spans="1:18">
      <c r="A7" t="s">
        <v>441</v>
      </c>
    </row>
    <row r="8" spans="1:18">
      <c r="A8" t="s">
        <v>442</v>
      </c>
    </row>
  </sheetData>
  <mergeCells count="1">
    <mergeCell ref="A1:B1"/>
  </mergeCells>
  <hyperlinks>
    <hyperlink ref="A1:B1" location="Sommaire!A1" display="Sommaire "/>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pageSetUpPr autoPageBreaks="0" fitToPage="1"/>
  </sheetPr>
  <dimension ref="A1:R177"/>
  <sheetViews>
    <sheetView showGridLines="0" topLeftCell="A23" zoomScaleNormal="100" workbookViewId="0">
      <selection activeCell="H26" sqref="H26"/>
    </sheetView>
  </sheetViews>
  <sheetFormatPr baseColWidth="10" defaultColWidth="10" defaultRowHeight="14.4"/>
  <cols>
    <col min="1" max="1" width="12.33203125" style="53" customWidth="1"/>
    <col min="2" max="2" width="20.88671875" style="53" customWidth="1"/>
    <col min="3" max="8" width="20.109375" style="53" customWidth="1"/>
    <col min="9" max="9" width="8.109375" style="53" bestFit="1" customWidth="1"/>
    <col min="10" max="13" width="10" style="53"/>
    <col min="14" max="14" width="7.6640625" style="53" customWidth="1"/>
    <col min="15" max="16384" width="10" style="53"/>
  </cols>
  <sheetData>
    <row r="1" spans="1:18" s="3" customFormat="1" ht="22.2">
      <c r="A1" s="439" t="s">
        <v>213</v>
      </c>
      <c r="B1" s="439"/>
      <c r="C1" s="24"/>
      <c r="E1" s="24"/>
      <c r="F1" s="24"/>
      <c r="G1" s="19"/>
      <c r="H1" s="19"/>
      <c r="I1" s="19"/>
      <c r="J1" s="19"/>
      <c r="K1" s="19"/>
      <c r="M1" s="20"/>
      <c r="N1" s="20"/>
      <c r="O1" s="20"/>
      <c r="Q1" s="20"/>
      <c r="R1" s="20"/>
    </row>
    <row r="3" spans="1:18" ht="23.4">
      <c r="B3" s="88" t="s">
        <v>357</v>
      </c>
      <c r="C3" s="90">
        <v>2023</v>
      </c>
      <c r="D3" s="88" t="s">
        <v>350</v>
      </c>
      <c r="E3" s="90">
        <v>2024</v>
      </c>
      <c r="F3" s="88" t="s">
        <v>355</v>
      </c>
      <c r="G3" s="90">
        <v>2024</v>
      </c>
      <c r="H3" s="88" t="s">
        <v>349</v>
      </c>
      <c r="I3" s="90">
        <v>2025</v>
      </c>
    </row>
    <row r="4" spans="1:18" ht="23.4">
      <c r="B4" s="88" t="s">
        <v>358</v>
      </c>
      <c r="C4" s="90">
        <v>2023</v>
      </c>
      <c r="D4" s="88" t="s">
        <v>351</v>
      </c>
      <c r="E4" s="90">
        <v>2024</v>
      </c>
      <c r="F4" s="88" t="s">
        <v>356</v>
      </c>
      <c r="G4" s="90">
        <v>2024</v>
      </c>
      <c r="H4" s="88" t="s">
        <v>350</v>
      </c>
      <c r="I4" s="90">
        <v>2025</v>
      </c>
    </row>
    <row r="5" spans="1:18" ht="23.4">
      <c r="B5" s="88" t="s">
        <v>347</v>
      </c>
      <c r="C5" s="90">
        <v>2024</v>
      </c>
      <c r="D5" s="88" t="s">
        <v>352</v>
      </c>
      <c r="E5" s="90">
        <v>2024</v>
      </c>
      <c r="F5" s="88" t="s">
        <v>358</v>
      </c>
      <c r="G5" s="90">
        <v>2024</v>
      </c>
      <c r="H5" s="88" t="s">
        <v>351</v>
      </c>
      <c r="I5" s="90">
        <v>2025</v>
      </c>
    </row>
    <row r="6" spans="1:18" ht="23.4">
      <c r="B6" s="88" t="s">
        <v>348</v>
      </c>
      <c r="C6" s="90">
        <v>2024</v>
      </c>
      <c r="D6" s="88" t="s">
        <v>353</v>
      </c>
      <c r="E6" s="90">
        <v>2024</v>
      </c>
      <c r="F6" s="88" t="s">
        <v>347</v>
      </c>
      <c r="G6" s="90">
        <v>2025</v>
      </c>
      <c r="H6" s="88" t="s">
        <v>352</v>
      </c>
      <c r="I6" s="90">
        <v>2025</v>
      </c>
    </row>
    <row r="7" spans="1:18" ht="23.4">
      <c r="B7" s="88" t="s">
        <v>349</v>
      </c>
      <c r="C7" s="90">
        <v>2024</v>
      </c>
      <c r="D7" s="88" t="s">
        <v>354</v>
      </c>
      <c r="E7" s="90">
        <v>2024</v>
      </c>
      <c r="F7" s="88" t="s">
        <v>348</v>
      </c>
      <c r="G7" s="90">
        <v>2025</v>
      </c>
      <c r="H7" s="88" t="s">
        <v>353</v>
      </c>
      <c r="I7" s="90">
        <v>2025</v>
      </c>
    </row>
    <row r="8" spans="1:18" ht="9.75" customHeight="1">
      <c r="E8" s="89"/>
    </row>
    <row r="9" spans="1:18" ht="9.75" customHeight="1"/>
    <row r="10" spans="1:18" ht="54" customHeight="1">
      <c r="A10" s="51"/>
      <c r="B10" s="52">
        <f ca="1">YEAR(TODAY())</f>
        <v>2023</v>
      </c>
      <c r="C10" s="441" t="s">
        <v>357</v>
      </c>
      <c r="D10" s="441"/>
      <c r="E10" s="441"/>
      <c r="F10" s="51"/>
      <c r="G10" s="51"/>
      <c r="H10" s="51"/>
    </row>
    <row r="11" spans="1:18" ht="14.25" customHeight="1">
      <c r="A11" s="54"/>
      <c r="B11" s="55" t="s">
        <v>164</v>
      </c>
      <c r="C11" s="56" t="str">
        <f t="shared" ref="C11:H11" ca="1" si="0">UPPER(TEXT(C12,"jjjj"))</f>
        <v>MARDI</v>
      </c>
      <c r="D11" s="55" t="str">
        <f t="shared" ca="1" si="0"/>
        <v>MERCREDI</v>
      </c>
      <c r="E11" s="56" t="str">
        <f t="shared" ca="1" si="0"/>
        <v>JEUDI</v>
      </c>
      <c r="F11" s="55" t="str">
        <f t="shared" ca="1" si="0"/>
        <v>VENDREDI</v>
      </c>
      <c r="G11" s="56" t="str">
        <f t="shared" ca="1" si="0"/>
        <v>SAMEDI</v>
      </c>
      <c r="H11" s="55" t="str">
        <f t="shared" ca="1" si="0"/>
        <v>DIMANCHE</v>
      </c>
    </row>
    <row r="12" spans="1:18" ht="16.5" customHeight="1">
      <c r="B12" s="57">
        <f t="array" aca="1" ref="B12:H12" ca="1">Jours+1+DATE(Calendrier1an,OptionCalendrier1mois,1)-WEEKDAY(DATE(Calendrier1an,OptionCalendrier1mois,1),OptionJoursemaine)</f>
        <v>45229</v>
      </c>
      <c r="C12" s="57">
        <f ca="1"/>
        <v>45230</v>
      </c>
      <c r="D12" s="57">
        <f ca="1"/>
        <v>45231</v>
      </c>
      <c r="E12" s="57">
        <f ca="1"/>
        <v>45232</v>
      </c>
      <c r="F12" s="57">
        <f ca="1"/>
        <v>45233</v>
      </c>
      <c r="G12" s="59">
        <f ca="1"/>
        <v>45234</v>
      </c>
      <c r="H12" s="60">
        <f ca="1"/>
        <v>45235</v>
      </c>
    </row>
    <row r="13" spans="1:18" ht="56.25" customHeight="1">
      <c r="B13" s="58"/>
      <c r="C13" s="58"/>
      <c r="D13" s="58"/>
      <c r="E13" s="58"/>
      <c r="F13" s="58"/>
      <c r="G13" s="61"/>
      <c r="H13" s="62"/>
    </row>
    <row r="14" spans="1:18" ht="16.5" customHeight="1">
      <c r="B14" s="57">
        <f t="array" aca="1" ref="B14:H14" ca="1">Jours+8+DATE(Calendrier1an,OptionCalendrier1mois,1)-WEEKDAY(DATE(Calendrier1an,OptionCalendrier1mois,1),OptionJoursemaine)</f>
        <v>45236</v>
      </c>
      <c r="C14" s="57">
        <f ca="1"/>
        <v>45237</v>
      </c>
      <c r="D14" s="57">
        <f ca="1"/>
        <v>45238</v>
      </c>
      <c r="E14" s="57">
        <f ca="1"/>
        <v>45239</v>
      </c>
      <c r="F14" s="57">
        <f ca="1"/>
        <v>45240</v>
      </c>
      <c r="G14" s="59">
        <f ca="1"/>
        <v>45241</v>
      </c>
      <c r="H14" s="60">
        <f ca="1"/>
        <v>45242</v>
      </c>
    </row>
    <row r="15" spans="1:18" ht="56.25" customHeight="1">
      <c r="B15" s="58"/>
      <c r="C15" s="58"/>
      <c r="D15" s="58"/>
      <c r="E15" s="58"/>
      <c r="F15" s="58"/>
      <c r="G15" s="61"/>
      <c r="H15" s="63"/>
    </row>
    <row r="16" spans="1:18" ht="16.5" customHeight="1">
      <c r="B16" s="57">
        <f t="array" aca="1" ref="B16:H16" ca="1">Jours+15+DATE(Calendrier1an,OptionCalendrier1mois,1)-WEEKDAY(DATE(Calendrier1an,OptionCalendrier1mois,1),OptionJoursemaine)</f>
        <v>45243</v>
      </c>
      <c r="C16" s="57">
        <f ca="1"/>
        <v>45244</v>
      </c>
      <c r="D16" s="57">
        <f ca="1"/>
        <v>45245</v>
      </c>
      <c r="E16" s="57">
        <f ca="1"/>
        <v>45246</v>
      </c>
      <c r="F16" s="57">
        <f ca="1"/>
        <v>45247</v>
      </c>
      <c r="G16" s="59">
        <f ca="1"/>
        <v>45248</v>
      </c>
      <c r="H16" s="60">
        <f ca="1"/>
        <v>45249</v>
      </c>
    </row>
    <row r="17" spans="1:8" ht="56.25" customHeight="1">
      <c r="B17" s="58"/>
      <c r="C17" s="58"/>
      <c r="D17" s="58"/>
      <c r="E17" s="58"/>
      <c r="F17" s="58"/>
      <c r="G17" s="61"/>
      <c r="H17" s="62"/>
    </row>
    <row r="18" spans="1:8" ht="16.5" customHeight="1">
      <c r="B18" s="57">
        <f t="array" aca="1" ref="B18:H18" ca="1">Jours+22+DATE(Calendrier1an,OptionCalendrier1mois,1)-WEEKDAY(DATE(Calendrier1an,OptionCalendrier1mois,1),OptionJoursemaine)</f>
        <v>45250</v>
      </c>
      <c r="C18" s="57">
        <f ca="1"/>
        <v>45251</v>
      </c>
      <c r="D18" s="57">
        <f ca="1"/>
        <v>45252</v>
      </c>
      <c r="E18" s="57">
        <f ca="1"/>
        <v>45253</v>
      </c>
      <c r="F18" s="57">
        <f ca="1"/>
        <v>45254</v>
      </c>
      <c r="G18" s="59">
        <f ca="1"/>
        <v>45255</v>
      </c>
      <c r="H18" s="60">
        <f ca="1"/>
        <v>45256</v>
      </c>
    </row>
    <row r="19" spans="1:8" ht="56.25" customHeight="1">
      <c r="B19" s="58"/>
      <c r="C19" s="58"/>
      <c r="D19" s="58"/>
      <c r="E19" s="58"/>
      <c r="F19" s="58"/>
      <c r="G19" s="61"/>
      <c r="H19" s="62"/>
    </row>
    <row r="20" spans="1:8" ht="16.5" customHeight="1">
      <c r="B20" s="57">
        <f t="array" aca="1" ref="B20:H20" ca="1">Jours+29+DATE(Calendrier1an,OptionCalendrier1mois,1)-WEEKDAY(DATE(Calendrier1an,OptionCalendrier1mois,1),OptionJoursemaine)</f>
        <v>45257</v>
      </c>
      <c r="C20" s="57">
        <f ca="1"/>
        <v>45258</v>
      </c>
      <c r="D20" s="57">
        <f ca="1"/>
        <v>45259</v>
      </c>
      <c r="E20" s="57">
        <f ca="1"/>
        <v>45260</v>
      </c>
      <c r="F20" s="57">
        <f ca="1"/>
        <v>45261</v>
      </c>
      <c r="G20" s="59">
        <f ca="1"/>
        <v>45262</v>
      </c>
      <c r="H20" s="60">
        <f ca="1"/>
        <v>45263</v>
      </c>
    </row>
    <row r="21" spans="1:8" ht="57" customHeight="1">
      <c r="B21" s="58"/>
      <c r="C21" s="58"/>
      <c r="D21" s="58"/>
      <c r="E21" s="58"/>
      <c r="F21" s="58"/>
      <c r="G21" s="61"/>
      <c r="H21" s="62"/>
    </row>
    <row r="22" spans="1:8" ht="16.5" customHeight="1">
      <c r="B22" s="57">
        <f t="array" aca="1" ref="B22:C22" ca="1">Jours+36+DATE(Calendrier1an,OptionCalendrier1mois,1)-WEEKDAY(DATE(Calendrier1an,OptionCalendrier1mois,1),OptionJoursemaine)</f>
        <v>45264</v>
      </c>
      <c r="C22" s="57">
        <f ca="1"/>
        <v>45265</v>
      </c>
      <c r="D22" s="443" t="s">
        <v>165</v>
      </c>
      <c r="E22" s="443"/>
      <c r="F22" s="443"/>
      <c r="G22" s="443"/>
      <c r="H22" s="443"/>
    </row>
    <row r="23" spans="1:8" ht="63.75" customHeight="1">
      <c r="B23" s="58"/>
      <c r="C23" s="58"/>
      <c r="D23" s="440"/>
      <c r="E23" s="440"/>
      <c r="F23" s="440"/>
      <c r="G23" s="440"/>
      <c r="H23" s="440"/>
    </row>
    <row r="24" spans="1:8" ht="54" customHeight="1">
      <c r="A24" s="51"/>
      <c r="B24" s="52">
        <f ca="1">YEAR(DATE(Calendrier1an,OptionCalendrier1mois+1,1))</f>
        <v>2023</v>
      </c>
      <c r="C24" s="441" t="str">
        <f ca="1">TEXT(DATE(Calendrier1an,OptionCalendrier1mois+1,1),"mmmm")</f>
        <v>décembre</v>
      </c>
      <c r="D24" s="441"/>
      <c r="E24" s="441"/>
      <c r="F24" s="51"/>
      <c r="G24" s="51"/>
      <c r="H24" s="51"/>
    </row>
    <row r="25" spans="1:8" ht="14.25" customHeight="1">
      <c r="A25" s="54"/>
      <c r="B25" s="55" t="str">
        <f t="shared" ref="B25:H25" ca="1" si="1">UPPER(TEXT(B26,"jjjj"))</f>
        <v>LUNDI</v>
      </c>
      <c r="C25" s="56" t="str">
        <f t="shared" ca="1" si="1"/>
        <v>MARDI</v>
      </c>
      <c r="D25" s="55" t="str">
        <f t="shared" ca="1" si="1"/>
        <v>MERCREDI</v>
      </c>
      <c r="E25" s="56" t="str">
        <f t="shared" ca="1" si="1"/>
        <v>JEUDI</v>
      </c>
      <c r="F25" s="55" t="str">
        <f t="shared" ca="1" si="1"/>
        <v>VENDREDI</v>
      </c>
      <c r="G25" s="56" t="str">
        <f t="shared" ca="1" si="1"/>
        <v>SAMEDI</v>
      </c>
      <c r="H25" s="55" t="str">
        <f t="shared" ca="1" si="1"/>
        <v>DIMANCHE</v>
      </c>
    </row>
    <row r="26" spans="1:8" ht="16.5" customHeight="1">
      <c r="B26" s="57">
        <f t="array" aca="1" ref="B26:H26" ca="1">Jours+1+DATE(Calendrier2ans,OptionCalendrier2mois,1)-WEEKDAY(DATE(Calendrier2ans,OptionCalendrier2mois,1),OptionJoursemaine)</f>
        <v>45257</v>
      </c>
      <c r="C26" s="57">
        <f ca="1"/>
        <v>45258</v>
      </c>
      <c r="D26" s="57">
        <f ca="1"/>
        <v>45259</v>
      </c>
      <c r="E26" s="57">
        <f ca="1"/>
        <v>45260</v>
      </c>
      <c r="F26" s="57">
        <f ca="1"/>
        <v>45261</v>
      </c>
      <c r="G26" s="59">
        <f ca="1"/>
        <v>45262</v>
      </c>
      <c r="H26" s="60">
        <f ca="1"/>
        <v>45263</v>
      </c>
    </row>
    <row r="27" spans="1:8" ht="56.25" customHeight="1">
      <c r="B27" s="58"/>
      <c r="C27" s="58"/>
      <c r="D27" s="58"/>
      <c r="E27" s="58"/>
      <c r="F27" s="58"/>
      <c r="G27" s="61"/>
      <c r="H27" s="62"/>
    </row>
    <row r="28" spans="1:8" ht="16.5" customHeight="1">
      <c r="B28" s="57">
        <f t="array" aca="1" ref="B28:H28" ca="1">Jours+8+DATE(Calendrier2ans,OptionCalendrier2mois,1)-WEEKDAY(DATE(Calendrier2ans,OptionCalendrier2mois,1),OptionJoursemaine)</f>
        <v>45264</v>
      </c>
      <c r="C28" s="57">
        <f ca="1"/>
        <v>45265</v>
      </c>
      <c r="D28" s="57">
        <f ca="1"/>
        <v>45266</v>
      </c>
      <c r="E28" s="57">
        <f ca="1"/>
        <v>45267</v>
      </c>
      <c r="F28" s="57">
        <f ca="1"/>
        <v>45268</v>
      </c>
      <c r="G28" s="59">
        <f ca="1"/>
        <v>45269</v>
      </c>
      <c r="H28" s="60">
        <f ca="1"/>
        <v>45270</v>
      </c>
    </row>
    <row r="29" spans="1:8" ht="56.25" customHeight="1">
      <c r="B29" s="58"/>
      <c r="C29" s="58"/>
      <c r="D29" s="58"/>
      <c r="E29" s="58"/>
      <c r="F29" s="58"/>
      <c r="G29" s="61"/>
      <c r="H29" s="62"/>
    </row>
    <row r="30" spans="1:8" ht="16.5" customHeight="1">
      <c r="B30" s="57">
        <f t="array" aca="1" ref="B30:H30" ca="1">Jours+15+DATE(Calendrier2ans,OptionCalendrier2mois,1)-WEEKDAY(DATE(Calendrier2ans,OptionCalendrier2mois,1),OptionJoursemaine)</f>
        <v>45271</v>
      </c>
      <c r="C30" s="57">
        <f ca="1"/>
        <v>45272</v>
      </c>
      <c r="D30" s="57">
        <f ca="1"/>
        <v>45273</v>
      </c>
      <c r="E30" s="57">
        <f ca="1"/>
        <v>45274</v>
      </c>
      <c r="F30" s="57">
        <f ca="1"/>
        <v>45275</v>
      </c>
      <c r="G30" s="59">
        <f ca="1"/>
        <v>45276</v>
      </c>
      <c r="H30" s="60">
        <f ca="1"/>
        <v>45277</v>
      </c>
    </row>
    <row r="31" spans="1:8" ht="56.25" customHeight="1">
      <c r="B31" s="58"/>
      <c r="C31" s="58"/>
      <c r="D31" s="58"/>
      <c r="E31" s="58" t="s">
        <v>396</v>
      </c>
      <c r="F31" s="58"/>
      <c r="G31" s="61"/>
      <c r="H31" s="62"/>
    </row>
    <row r="32" spans="1:8" ht="16.5" customHeight="1">
      <c r="B32" s="57">
        <f t="array" aca="1" ref="B32:H32" ca="1">Jours+22+DATE(Calendrier2ans,OptionCalendrier2mois,1)-WEEKDAY(DATE(Calendrier2ans,OptionCalendrier2mois,1),OptionJoursemaine)</f>
        <v>45278</v>
      </c>
      <c r="C32" s="57">
        <f ca="1"/>
        <v>45279</v>
      </c>
      <c r="D32" s="57">
        <f ca="1"/>
        <v>45280</v>
      </c>
      <c r="E32" s="57">
        <f ca="1"/>
        <v>45281</v>
      </c>
      <c r="F32" s="57">
        <f ca="1"/>
        <v>45282</v>
      </c>
      <c r="G32" s="59">
        <f ca="1"/>
        <v>45283</v>
      </c>
      <c r="H32" s="60">
        <f ca="1"/>
        <v>45284</v>
      </c>
    </row>
    <row r="33" spans="1:8" ht="56.25" customHeight="1">
      <c r="B33" s="58" t="s">
        <v>395</v>
      </c>
      <c r="C33" s="58" t="s">
        <v>395</v>
      </c>
      <c r="D33" s="58"/>
      <c r="E33" s="58"/>
      <c r="F33" s="58"/>
      <c r="G33" s="61"/>
      <c r="H33" s="62"/>
    </row>
    <row r="34" spans="1:8" ht="16.5" customHeight="1">
      <c r="B34" s="57">
        <f t="array" aca="1" ref="B34:H34" ca="1">Jours+29+DATE(Calendrier2ans,OptionCalendrier2mois,1)-WEEKDAY(DATE(Calendrier2ans,OptionCalendrier2mois,1),OptionJoursemaine)</f>
        <v>45285</v>
      </c>
      <c r="C34" s="57">
        <f ca="1"/>
        <v>45286</v>
      </c>
      <c r="D34" s="57">
        <f ca="1"/>
        <v>45287</v>
      </c>
      <c r="E34" s="57">
        <f ca="1"/>
        <v>45288</v>
      </c>
      <c r="F34" s="57">
        <f ca="1"/>
        <v>45289</v>
      </c>
      <c r="G34" s="59">
        <f ca="1"/>
        <v>45290</v>
      </c>
      <c r="H34" s="60">
        <f ca="1"/>
        <v>45291</v>
      </c>
    </row>
    <row r="35" spans="1:8" ht="57" customHeight="1">
      <c r="B35" s="58" t="s">
        <v>397</v>
      </c>
      <c r="C35" s="58"/>
      <c r="D35" s="58"/>
      <c r="E35" s="58"/>
      <c r="F35" s="58"/>
      <c r="G35" s="61"/>
      <c r="H35" s="64"/>
    </row>
    <row r="36" spans="1:8" ht="16.5" customHeight="1">
      <c r="B36" s="57">
        <f t="array" aca="1" ref="B36:C36" ca="1">Jours+36+DATE(Calendrier2ans,OptionCalendrier2mois,1)-WEEKDAY(DATE(Calendrier2ans,OptionCalendrier2mois,1),OptionJoursemaine)</f>
        <v>45292</v>
      </c>
      <c r="C36" s="57">
        <f ca="1"/>
        <v>45293</v>
      </c>
      <c r="D36" s="443" t="s">
        <v>165</v>
      </c>
      <c r="E36" s="443"/>
      <c r="F36" s="443"/>
      <c r="G36" s="443"/>
      <c r="H36" s="443"/>
    </row>
    <row r="37" spans="1:8" ht="63.75" customHeight="1">
      <c r="B37" s="58"/>
      <c r="C37" s="58"/>
      <c r="D37" s="440"/>
      <c r="E37" s="440"/>
      <c r="F37" s="440"/>
      <c r="G37" s="440"/>
      <c r="H37" s="440"/>
    </row>
    <row r="38" spans="1:8" ht="54" customHeight="1">
      <c r="A38" s="51"/>
      <c r="B38" s="52">
        <f ca="1">YEAR(DATE(Calendrier2ans,OptionCalendrier2mois+1,1))</f>
        <v>2024</v>
      </c>
      <c r="C38" s="441" t="str">
        <f ca="1">TEXT(DATE(Calendrier2ans,OptionCalendrier2mois+1,1),"mmmm")</f>
        <v>janvier</v>
      </c>
      <c r="D38" s="441"/>
      <c r="E38" s="441"/>
      <c r="F38" s="51"/>
      <c r="G38" s="51"/>
      <c r="H38" s="51"/>
    </row>
    <row r="39" spans="1:8" ht="14.25" customHeight="1">
      <c r="A39" s="54"/>
      <c r="B39" s="55" t="str">
        <f t="shared" ref="B39:H39" ca="1" si="2">UPPER(TEXT(B40,"jjjj"))</f>
        <v>LUNDI</v>
      </c>
      <c r="C39" s="56" t="str">
        <f t="shared" ca="1" si="2"/>
        <v>MARDI</v>
      </c>
      <c r="D39" s="55" t="str">
        <f t="shared" ca="1" si="2"/>
        <v>MERCREDI</v>
      </c>
      <c r="E39" s="56" t="str">
        <f t="shared" ca="1" si="2"/>
        <v>JEUDI</v>
      </c>
      <c r="F39" s="55" t="str">
        <f t="shared" ca="1" si="2"/>
        <v>VENDREDI</v>
      </c>
      <c r="G39" s="56" t="str">
        <f t="shared" ca="1" si="2"/>
        <v>SAMEDI</v>
      </c>
      <c r="H39" s="55" t="str">
        <f t="shared" ca="1" si="2"/>
        <v>DIMANCHE</v>
      </c>
    </row>
    <row r="40" spans="1:8" ht="16.5" customHeight="1">
      <c r="B40" s="57">
        <f t="array" aca="1" ref="B40:H40" ca="1">Jours+1+DATE(Calendrier3ans,OptionCalendrier3mois,1)-WEEKDAY(DATE(Calendrier3ans,OptionCalendrier3mois,1),OptionJoursemaine)</f>
        <v>45292</v>
      </c>
      <c r="C40" s="57">
        <f ca="1"/>
        <v>45293</v>
      </c>
      <c r="D40" s="57">
        <f ca="1"/>
        <v>45294</v>
      </c>
      <c r="E40" s="57">
        <f ca="1"/>
        <v>45295</v>
      </c>
      <c r="F40" s="57">
        <f ca="1"/>
        <v>45296</v>
      </c>
      <c r="G40" s="59">
        <f ca="1"/>
        <v>45297</v>
      </c>
      <c r="H40" s="60">
        <f ca="1"/>
        <v>45298</v>
      </c>
    </row>
    <row r="41" spans="1:8" ht="56.25" customHeight="1">
      <c r="B41" s="58"/>
      <c r="C41" s="58"/>
      <c r="D41" s="58"/>
      <c r="E41" s="58"/>
      <c r="F41" s="58"/>
      <c r="G41" s="61"/>
      <c r="H41" s="62"/>
    </row>
    <row r="42" spans="1:8" ht="16.5" customHeight="1">
      <c r="B42" s="57">
        <f t="array" aca="1" ref="B42:H42" ca="1">Jours+8+DATE(Calendrier3ans,OptionCalendrier3mois,1)-WEEKDAY(DATE(Calendrier3ans,OptionCalendrier3mois,1),OptionJoursemaine)</f>
        <v>45299</v>
      </c>
      <c r="C42" s="57">
        <f ca="1"/>
        <v>45300</v>
      </c>
      <c r="D42" s="57">
        <f ca="1"/>
        <v>45301</v>
      </c>
      <c r="E42" s="57">
        <f ca="1"/>
        <v>45302</v>
      </c>
      <c r="F42" s="57">
        <f ca="1"/>
        <v>45303</v>
      </c>
      <c r="G42" s="59">
        <f ca="1"/>
        <v>45304</v>
      </c>
      <c r="H42" s="60">
        <f ca="1"/>
        <v>45305</v>
      </c>
    </row>
    <row r="43" spans="1:8" ht="56.25" customHeight="1">
      <c r="B43" s="58" t="s">
        <v>387</v>
      </c>
      <c r="C43" s="58" t="s">
        <v>387</v>
      </c>
      <c r="D43" s="58" t="s">
        <v>387</v>
      </c>
      <c r="E43" s="58" t="s">
        <v>387</v>
      </c>
      <c r="F43" s="58" t="s">
        <v>387</v>
      </c>
      <c r="G43" s="61"/>
      <c r="H43" s="62"/>
    </row>
    <row r="44" spans="1:8" ht="16.5" customHeight="1">
      <c r="B44" s="57">
        <f t="array" aca="1" ref="B44:H44" ca="1">Jours+15+DATE(Calendrier3ans,OptionCalendrier3mois,1)-WEEKDAY(DATE(Calendrier3ans,OptionCalendrier3mois,1),OptionJoursemaine)</f>
        <v>45306</v>
      </c>
      <c r="C44" s="57">
        <f ca="1"/>
        <v>45307</v>
      </c>
      <c r="D44" s="57">
        <f ca="1"/>
        <v>45308</v>
      </c>
      <c r="E44" s="57">
        <f ca="1"/>
        <v>45309</v>
      </c>
      <c r="F44" s="57">
        <f ca="1"/>
        <v>45310</v>
      </c>
      <c r="G44" s="59">
        <f ca="1"/>
        <v>45311</v>
      </c>
      <c r="H44" s="60">
        <f ca="1"/>
        <v>45312</v>
      </c>
    </row>
    <row r="45" spans="1:8" ht="56.25" customHeight="1">
      <c r="B45" s="58"/>
      <c r="C45" s="58"/>
      <c r="D45" s="58"/>
      <c r="E45" s="58"/>
      <c r="F45" s="58"/>
      <c r="G45" s="61"/>
      <c r="H45" s="62"/>
    </row>
    <row r="46" spans="1:8" ht="16.5" customHeight="1">
      <c r="B46" s="57">
        <f t="array" aca="1" ref="B46:H46" ca="1">Jours+22+DATE(Calendrier3ans,OptionCalendrier3mois,1)-WEEKDAY(DATE(Calendrier3ans,OptionCalendrier3mois,1),OptionJoursemaine)</f>
        <v>45313</v>
      </c>
      <c r="C46" s="57">
        <f ca="1"/>
        <v>45314</v>
      </c>
      <c r="D46" s="57">
        <f ca="1"/>
        <v>45315</v>
      </c>
      <c r="E46" s="57">
        <f ca="1"/>
        <v>45316</v>
      </c>
      <c r="F46" s="57">
        <f ca="1"/>
        <v>45317</v>
      </c>
      <c r="G46" s="59">
        <f ca="1"/>
        <v>45318</v>
      </c>
      <c r="H46" s="60">
        <f ca="1"/>
        <v>45319</v>
      </c>
    </row>
    <row r="47" spans="1:8" ht="56.25" customHeight="1">
      <c r="B47" s="58"/>
      <c r="C47" s="58"/>
      <c r="D47" s="58"/>
      <c r="E47" s="58"/>
      <c r="F47" s="58"/>
      <c r="G47" s="61"/>
      <c r="H47" s="62"/>
    </row>
    <row r="48" spans="1:8" ht="16.5" customHeight="1">
      <c r="B48" s="57">
        <f t="array" aca="1" ref="B48:H48" ca="1">Jours+29+DATE(Calendrier3ans,OptionCalendrier3mois,1)-WEEKDAY(DATE(Calendrier3ans,OptionCalendrier3mois,1),OptionJoursemaine)</f>
        <v>45320</v>
      </c>
      <c r="C48" s="57">
        <f ca="1"/>
        <v>45321</v>
      </c>
      <c r="D48" s="57">
        <f ca="1"/>
        <v>45322</v>
      </c>
      <c r="E48" s="57">
        <f ca="1"/>
        <v>45323</v>
      </c>
      <c r="F48" s="57">
        <f ca="1"/>
        <v>45324</v>
      </c>
      <c r="G48" s="59">
        <f ca="1"/>
        <v>45325</v>
      </c>
      <c r="H48" s="60">
        <f ca="1"/>
        <v>45326</v>
      </c>
    </row>
    <row r="49" spans="1:8" ht="57" customHeight="1">
      <c r="B49" s="58"/>
      <c r="C49" s="58"/>
      <c r="D49" s="58"/>
      <c r="E49" s="58"/>
      <c r="F49" s="58"/>
      <c r="G49" s="61"/>
      <c r="H49" s="64"/>
    </row>
    <row r="50" spans="1:8" ht="16.5" customHeight="1">
      <c r="B50" s="57">
        <f t="array" aca="1" ref="B50:C50" ca="1">Jours+36+DATE(Calendrier3ans,OptionCalendrier3mois,1)-WEEKDAY(DATE(Calendrier3ans,OptionCalendrier3mois,1),OptionJoursemaine)</f>
        <v>45327</v>
      </c>
      <c r="C50" s="57">
        <f ca="1"/>
        <v>45328</v>
      </c>
      <c r="D50" s="443" t="s">
        <v>165</v>
      </c>
      <c r="E50" s="443"/>
      <c r="F50" s="443"/>
      <c r="G50" s="443"/>
      <c r="H50" s="443"/>
    </row>
    <row r="51" spans="1:8" ht="63.75" customHeight="1">
      <c r="B51" s="58"/>
      <c r="C51" s="58"/>
      <c r="D51" s="440"/>
      <c r="E51" s="440"/>
      <c r="F51" s="440"/>
      <c r="G51" s="440"/>
      <c r="H51" s="440"/>
    </row>
    <row r="52" spans="1:8" ht="54" customHeight="1">
      <c r="A52" s="51"/>
      <c r="B52" s="52">
        <f ca="1">YEAR(DATE(Calendrier3ans,OptionCalendrier3mois+1,1))</f>
        <v>2024</v>
      </c>
      <c r="C52" s="441" t="str">
        <f ca="1">TEXT(DATE(Calendrier3ans,OptionCalendrier3mois+1,1),"mmmm")</f>
        <v>février</v>
      </c>
      <c r="D52" s="441"/>
      <c r="E52" s="441"/>
      <c r="F52" s="51"/>
      <c r="G52" s="51"/>
      <c r="H52" s="51"/>
    </row>
    <row r="53" spans="1:8" ht="14.25" customHeight="1">
      <c r="A53" s="54"/>
      <c r="B53" s="55" t="str">
        <f t="shared" ref="B53:H53" ca="1" si="3">UPPER(TEXT(B54,"jjjj"))</f>
        <v>LUNDI</v>
      </c>
      <c r="C53" s="56" t="str">
        <f t="shared" ca="1" si="3"/>
        <v>MARDI</v>
      </c>
      <c r="D53" s="55" t="str">
        <f t="shared" ca="1" si="3"/>
        <v>MERCREDI</v>
      </c>
      <c r="E53" s="56" t="str">
        <f t="shared" ca="1" si="3"/>
        <v>JEUDI</v>
      </c>
      <c r="F53" s="55" t="str">
        <f t="shared" ca="1" si="3"/>
        <v>VENDREDI</v>
      </c>
      <c r="G53" s="56" t="str">
        <f t="shared" ca="1" si="3"/>
        <v>SAMEDI</v>
      </c>
      <c r="H53" s="55" t="str">
        <f t="shared" ca="1" si="3"/>
        <v>DIMANCHE</v>
      </c>
    </row>
    <row r="54" spans="1:8" ht="16.5" customHeight="1">
      <c r="B54" s="57">
        <f t="array" aca="1" ref="B54:H54" ca="1">Jours+1+DATE(Calendrier4ans,OptionCalendrier4mois,1)-WEEKDAY(DATE(Calendrier4ans,OptionCalendrier4mois,1),OptionJoursemaine)</f>
        <v>45320</v>
      </c>
      <c r="C54" s="57">
        <f ca="1"/>
        <v>45321</v>
      </c>
      <c r="D54" s="57">
        <f ca="1"/>
        <v>45322</v>
      </c>
      <c r="E54" s="57">
        <f ca="1"/>
        <v>45323</v>
      </c>
      <c r="F54" s="57">
        <f ca="1"/>
        <v>45324</v>
      </c>
      <c r="G54" s="59">
        <f ca="1"/>
        <v>45325</v>
      </c>
      <c r="H54" s="60">
        <f ca="1"/>
        <v>45326</v>
      </c>
    </row>
    <row r="55" spans="1:8" ht="56.25" customHeight="1">
      <c r="B55" s="58"/>
      <c r="C55" s="58"/>
      <c r="D55" s="58"/>
      <c r="E55" s="58"/>
      <c r="F55" s="58"/>
      <c r="G55" s="61"/>
      <c r="H55" s="62"/>
    </row>
    <row r="56" spans="1:8" ht="16.5" customHeight="1">
      <c r="B56" s="57">
        <f t="array" aca="1" ref="B56:H56" ca="1">Jours+8+DATE(Calendrier4ans,OptionCalendrier4mois,1)-WEEKDAY(DATE(Calendrier4ans,OptionCalendrier4mois,1),OptionJoursemaine)</f>
        <v>45327</v>
      </c>
      <c r="C56" s="57">
        <f ca="1"/>
        <v>45328</v>
      </c>
      <c r="D56" s="57">
        <f ca="1"/>
        <v>45329</v>
      </c>
      <c r="E56" s="57">
        <f ca="1"/>
        <v>45330</v>
      </c>
      <c r="F56" s="57">
        <f ca="1"/>
        <v>45331</v>
      </c>
      <c r="G56" s="59">
        <f ca="1"/>
        <v>45332</v>
      </c>
      <c r="H56" s="60">
        <f ca="1"/>
        <v>45333</v>
      </c>
    </row>
    <row r="57" spans="1:8" ht="56.25" customHeight="1">
      <c r="B57" s="58"/>
      <c r="C57" s="58"/>
      <c r="D57" s="58"/>
      <c r="E57" s="58"/>
      <c r="F57" s="58"/>
      <c r="G57" s="61"/>
      <c r="H57" s="62"/>
    </row>
    <row r="58" spans="1:8" ht="16.5" customHeight="1">
      <c r="B58" s="57">
        <f t="array" aca="1" ref="B58:H58" ca="1">Jours+15+DATE(Calendrier4ans,OptionCalendrier4mois,1)-WEEKDAY(DATE(Calendrier4ans,OptionCalendrier4mois,1),OptionJoursemaine)</f>
        <v>45334</v>
      </c>
      <c r="C58" s="57">
        <f ca="1"/>
        <v>45335</v>
      </c>
      <c r="D58" s="57">
        <f ca="1"/>
        <v>45336</v>
      </c>
      <c r="E58" s="57">
        <f ca="1"/>
        <v>45337</v>
      </c>
      <c r="F58" s="57">
        <f ca="1"/>
        <v>45338</v>
      </c>
      <c r="G58" s="59">
        <f ca="1"/>
        <v>45339</v>
      </c>
      <c r="H58" s="60">
        <f ca="1"/>
        <v>45340</v>
      </c>
    </row>
    <row r="59" spans="1:8" ht="56.25" customHeight="1">
      <c r="B59" s="58"/>
      <c r="C59" s="58"/>
      <c r="D59" s="58"/>
      <c r="E59" s="58"/>
      <c r="F59" s="58"/>
      <c r="G59" s="61"/>
      <c r="H59" s="62"/>
    </row>
    <row r="60" spans="1:8" ht="16.5" customHeight="1">
      <c r="B60" s="57">
        <f t="array" aca="1" ref="B60:H60" ca="1">Jours+22+DATE(Calendrier4ans,OptionCalendrier4mois,1)-WEEKDAY(DATE(Calendrier4ans,OptionCalendrier4mois,1),OptionJoursemaine)</f>
        <v>45341</v>
      </c>
      <c r="C60" s="57">
        <f ca="1"/>
        <v>45342</v>
      </c>
      <c r="D60" s="57">
        <f ca="1"/>
        <v>45343</v>
      </c>
      <c r="E60" s="57">
        <f ca="1"/>
        <v>45344</v>
      </c>
      <c r="F60" s="57">
        <f ca="1"/>
        <v>45345</v>
      </c>
      <c r="G60" s="59">
        <f ca="1"/>
        <v>45346</v>
      </c>
      <c r="H60" s="60">
        <f ca="1"/>
        <v>45347</v>
      </c>
    </row>
    <row r="61" spans="1:8" ht="56.25" customHeight="1">
      <c r="B61" s="58"/>
      <c r="C61" s="58"/>
      <c r="D61" s="58"/>
      <c r="E61" s="58"/>
      <c r="F61" s="58"/>
      <c r="G61" s="61"/>
      <c r="H61" s="62"/>
    </row>
    <row r="62" spans="1:8" ht="16.5" customHeight="1">
      <c r="B62" s="57">
        <f t="array" aca="1" ref="B62:H62" ca="1">Jours+29+DATE(Calendrier4ans,OptionCalendrier4mois,1)-WEEKDAY(DATE(Calendrier4ans,OptionCalendrier4mois,1),OptionJoursemaine)</f>
        <v>45348</v>
      </c>
      <c r="C62" s="57">
        <f ca="1"/>
        <v>45349</v>
      </c>
      <c r="D62" s="57">
        <f ca="1"/>
        <v>45350</v>
      </c>
      <c r="E62" s="57">
        <f ca="1"/>
        <v>45351</v>
      </c>
      <c r="F62" s="57">
        <f ca="1"/>
        <v>45352</v>
      </c>
      <c r="G62" s="59">
        <f ca="1"/>
        <v>45353</v>
      </c>
      <c r="H62" s="60">
        <f ca="1"/>
        <v>45354</v>
      </c>
    </row>
    <row r="63" spans="1:8" ht="57" customHeight="1">
      <c r="B63" s="58" t="s">
        <v>21</v>
      </c>
      <c r="C63" s="58" t="s">
        <v>21</v>
      </c>
      <c r="D63" s="58" t="s">
        <v>21</v>
      </c>
      <c r="E63" s="58" t="s">
        <v>21</v>
      </c>
      <c r="F63" s="58" t="s">
        <v>21</v>
      </c>
      <c r="G63" s="61"/>
      <c r="H63" s="64"/>
    </row>
    <row r="64" spans="1:8" ht="16.5" customHeight="1">
      <c r="B64" s="57">
        <f t="array" aca="1" ref="B64:C64" ca="1">Jours+36+DATE(Calendrier4ans,OptionCalendrier4mois,1)-WEEKDAY(DATE(Calendrier4ans,OptionCalendrier4mois,1),OptionJoursemaine)</f>
        <v>45355</v>
      </c>
      <c r="C64" s="57">
        <f ca="1"/>
        <v>45356</v>
      </c>
      <c r="D64" s="442" t="s">
        <v>165</v>
      </c>
      <c r="E64" s="443"/>
      <c r="F64" s="443"/>
      <c r="G64" s="443"/>
      <c r="H64" s="443"/>
    </row>
    <row r="65" spans="1:8" ht="63.75" customHeight="1">
      <c r="B65" s="58"/>
      <c r="C65" s="58"/>
      <c r="D65" s="440"/>
      <c r="E65" s="440"/>
      <c r="F65" s="440"/>
      <c r="G65" s="440"/>
      <c r="H65" s="440"/>
    </row>
    <row r="66" spans="1:8" ht="54" customHeight="1">
      <c r="A66" s="51"/>
      <c r="B66" s="52">
        <f ca="1">YEAR(DATE(Calendrier4ans,OptionCalendrier4mois+1,1))</f>
        <v>2024</v>
      </c>
      <c r="C66" s="441" t="str">
        <f ca="1">TEXT(DATE(Calendrier4ans,OptionCalendrier4mois+1,1),"mmmm")</f>
        <v>mars</v>
      </c>
      <c r="D66" s="441"/>
      <c r="E66" s="441"/>
      <c r="F66" s="51"/>
      <c r="G66" s="51"/>
      <c r="H66" s="51"/>
    </row>
    <row r="67" spans="1:8" ht="14.25" customHeight="1">
      <c r="A67" s="54"/>
      <c r="B67" s="55" t="str">
        <f t="shared" ref="B67:H67" ca="1" si="4">UPPER(TEXT(B68,"jjjj"))</f>
        <v>LUNDI</v>
      </c>
      <c r="C67" s="56" t="str">
        <f t="shared" ca="1" si="4"/>
        <v>MARDI</v>
      </c>
      <c r="D67" s="55" t="str">
        <f t="shared" ca="1" si="4"/>
        <v>MERCREDI</v>
      </c>
      <c r="E67" s="56" t="str">
        <f t="shared" ca="1" si="4"/>
        <v>JEUDI</v>
      </c>
      <c r="F67" s="55" t="str">
        <f t="shared" ca="1" si="4"/>
        <v>VENDREDI</v>
      </c>
      <c r="G67" s="56" t="str">
        <f t="shared" ca="1" si="4"/>
        <v>SAMEDI</v>
      </c>
      <c r="H67" s="55" t="str">
        <f t="shared" ca="1" si="4"/>
        <v>DIMANCHE</v>
      </c>
    </row>
    <row r="68" spans="1:8" ht="16.5" customHeight="1">
      <c r="B68" s="57">
        <f t="array" aca="1" ref="B68:H68" ca="1">Jours+1+DATE(Calendrier5ans,OptionCalendrier5mois,1)-WEEKDAY(DATE(Calendrier5ans,OptionCalendrier5mois,1),OptionJoursemaine)</f>
        <v>45348</v>
      </c>
      <c r="C68" s="57">
        <f ca="1"/>
        <v>45349</v>
      </c>
      <c r="D68" s="57">
        <f ca="1"/>
        <v>45350</v>
      </c>
      <c r="E68" s="57">
        <f ca="1"/>
        <v>45351</v>
      </c>
      <c r="F68" s="57">
        <f ca="1"/>
        <v>45352</v>
      </c>
      <c r="G68" s="59">
        <f ca="1"/>
        <v>45353</v>
      </c>
      <c r="H68" s="60">
        <f ca="1"/>
        <v>45354</v>
      </c>
    </row>
    <row r="69" spans="1:8" ht="56.25" customHeight="1">
      <c r="B69" s="58" t="s">
        <v>21</v>
      </c>
      <c r="C69" s="58" t="s">
        <v>21</v>
      </c>
      <c r="D69" s="58" t="s">
        <v>21</v>
      </c>
      <c r="E69" s="58" t="s">
        <v>21</v>
      </c>
      <c r="F69" s="58" t="s">
        <v>21</v>
      </c>
      <c r="G69" s="61"/>
      <c r="H69" s="62"/>
    </row>
    <row r="70" spans="1:8" ht="16.5" customHeight="1">
      <c r="B70" s="57">
        <f t="array" aca="1" ref="B70:H70" ca="1">Jours+8+DATE(Calendrier5ans,OptionCalendrier5mois,1)-WEEKDAY(DATE(Calendrier5ans,OptionCalendrier5mois,1),OptionJoursemaine)</f>
        <v>45355</v>
      </c>
      <c r="C70" s="57">
        <f ca="1"/>
        <v>45356</v>
      </c>
      <c r="D70" s="57">
        <f ca="1"/>
        <v>45357</v>
      </c>
      <c r="E70" s="57">
        <f ca="1"/>
        <v>45358</v>
      </c>
      <c r="F70" s="57">
        <f ca="1"/>
        <v>45359</v>
      </c>
      <c r="G70" s="59">
        <f ca="1"/>
        <v>45360</v>
      </c>
      <c r="H70" s="60">
        <f ca="1"/>
        <v>45361</v>
      </c>
    </row>
    <row r="71" spans="1:8" ht="56.25" customHeight="1">
      <c r="B71" s="58"/>
      <c r="C71" s="58"/>
      <c r="D71" s="58"/>
      <c r="E71" s="58"/>
      <c r="F71" s="58"/>
      <c r="G71" s="61"/>
      <c r="H71" s="62"/>
    </row>
    <row r="72" spans="1:8" ht="16.5" customHeight="1">
      <c r="B72" s="57">
        <f t="array" aca="1" ref="B72:H72" ca="1">Jours+15+DATE(Calendrier5ans,OptionCalendrier5mois,1)-WEEKDAY(DATE(Calendrier5ans,OptionCalendrier5mois,1),OptionJoursemaine)</f>
        <v>45362</v>
      </c>
      <c r="C72" s="57">
        <f ca="1"/>
        <v>45363</v>
      </c>
      <c r="D72" s="57">
        <f ca="1"/>
        <v>45364</v>
      </c>
      <c r="E72" s="57">
        <f ca="1"/>
        <v>45365</v>
      </c>
      <c r="F72" s="57">
        <f ca="1"/>
        <v>45366</v>
      </c>
      <c r="G72" s="59">
        <f ca="1"/>
        <v>45367</v>
      </c>
      <c r="H72" s="60">
        <f ca="1"/>
        <v>45368</v>
      </c>
    </row>
    <row r="73" spans="1:8" ht="56.25" customHeight="1">
      <c r="B73" s="58"/>
      <c r="C73" s="58"/>
      <c r="D73" s="58"/>
      <c r="E73" s="58"/>
      <c r="F73" s="58"/>
      <c r="G73" s="61"/>
      <c r="H73" s="62"/>
    </row>
    <row r="74" spans="1:8" ht="16.5" customHeight="1">
      <c r="B74" s="57">
        <f t="array" aca="1" ref="B74:H74" ca="1">Jours+22+DATE(Calendrier5ans,OptionCalendrier5mois,1)-WEEKDAY(DATE(Calendrier5ans,OptionCalendrier5mois,1),OptionJoursemaine)</f>
        <v>45369</v>
      </c>
      <c r="C74" s="57">
        <f ca="1"/>
        <v>45370</v>
      </c>
      <c r="D74" s="57">
        <f ca="1"/>
        <v>45371</v>
      </c>
      <c r="E74" s="57">
        <f ca="1"/>
        <v>45372</v>
      </c>
      <c r="F74" s="57">
        <f ca="1"/>
        <v>45373</v>
      </c>
      <c r="G74" s="59">
        <f ca="1"/>
        <v>45374</v>
      </c>
      <c r="H74" s="60">
        <f ca="1"/>
        <v>45375</v>
      </c>
    </row>
    <row r="75" spans="1:8" ht="56.25" customHeight="1">
      <c r="B75" s="58"/>
      <c r="C75" s="58"/>
      <c r="D75" s="58"/>
      <c r="E75" s="58"/>
      <c r="F75" s="58"/>
      <c r="G75" s="61"/>
      <c r="H75" s="62"/>
    </row>
    <row r="76" spans="1:8" ht="16.5" customHeight="1">
      <c r="B76" s="57">
        <f t="array" aca="1" ref="B76:H76" ca="1">Jours+29+DATE(Calendrier5ans,OptionCalendrier5mois,1)-WEEKDAY(DATE(Calendrier5ans,OptionCalendrier5mois,1),OptionJoursemaine)</f>
        <v>45376</v>
      </c>
      <c r="C76" s="57">
        <f ca="1"/>
        <v>45377</v>
      </c>
      <c r="D76" s="57">
        <f ca="1"/>
        <v>45378</v>
      </c>
      <c r="E76" s="57">
        <f ca="1"/>
        <v>45379</v>
      </c>
      <c r="F76" s="57">
        <f ca="1"/>
        <v>45380</v>
      </c>
      <c r="G76" s="59">
        <f ca="1"/>
        <v>45381</v>
      </c>
      <c r="H76" s="60">
        <f ca="1"/>
        <v>45382</v>
      </c>
    </row>
    <row r="77" spans="1:8" ht="57" customHeight="1">
      <c r="B77" s="58"/>
      <c r="C77" s="58"/>
      <c r="D77" s="58"/>
      <c r="E77" s="58"/>
      <c r="F77" s="58"/>
      <c r="G77" s="61"/>
      <c r="H77" s="64"/>
    </row>
    <row r="78" spans="1:8" ht="16.5" customHeight="1">
      <c r="B78" s="57">
        <f t="array" aca="1" ref="B78:C78" ca="1">Jours+36+DATE(Calendrier5ans,OptionCalendrier5mois,1)-WEEKDAY(DATE(Calendrier5ans,OptionCalendrier5mois,1),OptionJoursemaine)</f>
        <v>45383</v>
      </c>
      <c r="C78" s="57">
        <f ca="1"/>
        <v>45384</v>
      </c>
      <c r="D78" s="442" t="s">
        <v>165</v>
      </c>
      <c r="E78" s="443"/>
      <c r="F78" s="443"/>
      <c r="G78" s="443"/>
      <c r="H78" s="443"/>
    </row>
    <row r="79" spans="1:8" ht="63.75" customHeight="1">
      <c r="B79" s="58"/>
      <c r="C79" s="58"/>
      <c r="D79" s="440"/>
      <c r="E79" s="440"/>
      <c r="F79" s="440"/>
      <c r="G79" s="440"/>
      <c r="H79" s="440"/>
    </row>
    <row r="80" spans="1:8" ht="54" customHeight="1">
      <c r="A80" s="51"/>
      <c r="B80" s="52">
        <f ca="1">YEAR(DATE(Calendrier5ans,OptionCalendrier5mois+1,1))</f>
        <v>2024</v>
      </c>
      <c r="C80" s="441" t="str">
        <f ca="1">TEXT(DATE(Calendrier5ans,OptionCalendrier5mois+1,1),"mmmm")</f>
        <v>avril</v>
      </c>
      <c r="D80" s="441"/>
      <c r="E80" s="441"/>
      <c r="F80" s="51"/>
      <c r="G80" s="51"/>
      <c r="H80" s="51"/>
    </row>
    <row r="81" spans="1:8" ht="14.25" customHeight="1">
      <c r="A81" s="54"/>
      <c r="B81" s="55" t="str">
        <f t="shared" ref="B81:H81" ca="1" si="5">UPPER(TEXT(B82,"jjjj"))</f>
        <v>LUNDI</v>
      </c>
      <c r="C81" s="56" t="str">
        <f t="shared" ca="1" si="5"/>
        <v>MARDI</v>
      </c>
      <c r="D81" s="55" t="str">
        <f t="shared" ca="1" si="5"/>
        <v>MERCREDI</v>
      </c>
      <c r="E81" s="56" t="str">
        <f t="shared" ca="1" si="5"/>
        <v>JEUDI</v>
      </c>
      <c r="F81" s="55" t="str">
        <f t="shared" ca="1" si="5"/>
        <v>VENDREDI</v>
      </c>
      <c r="G81" s="56" t="str">
        <f t="shared" ca="1" si="5"/>
        <v>SAMEDI</v>
      </c>
      <c r="H81" s="55" t="str">
        <f t="shared" ca="1" si="5"/>
        <v>DIMANCHE</v>
      </c>
    </row>
    <row r="82" spans="1:8" ht="16.5" customHeight="1">
      <c r="B82" s="57">
        <f t="array" aca="1" ref="B82:H82" ca="1">Jours+1+DATE(Calendrier6ans,OptionCalendrier6mois,1)-WEEKDAY(DATE(Calendrier6ans,OptionCalendrier6mois,1),OptionJoursemaine)</f>
        <v>45383</v>
      </c>
      <c r="C82" s="57">
        <f ca="1"/>
        <v>45384</v>
      </c>
      <c r="D82" s="57">
        <f ca="1"/>
        <v>45385</v>
      </c>
      <c r="E82" s="57">
        <f ca="1"/>
        <v>45386</v>
      </c>
      <c r="F82" s="57">
        <f ca="1"/>
        <v>45387</v>
      </c>
      <c r="G82" s="59">
        <f ca="1"/>
        <v>45388</v>
      </c>
      <c r="H82" s="60">
        <f ca="1"/>
        <v>45389</v>
      </c>
    </row>
    <row r="83" spans="1:8" ht="56.25" customHeight="1">
      <c r="B83" s="58"/>
      <c r="C83" s="58"/>
      <c r="D83" s="58"/>
      <c r="E83" s="58"/>
      <c r="F83" s="58"/>
      <c r="G83" s="61"/>
      <c r="H83" s="62"/>
    </row>
    <row r="84" spans="1:8" ht="16.5" customHeight="1">
      <c r="B84" s="57">
        <f t="array" aca="1" ref="B84:H84" ca="1">Jours+8+DATE(Calendrier6ans,OptionCalendrier6mois,1)-WEEKDAY(DATE(Calendrier6ans,OptionCalendrier6mois,1),OptionJoursemaine)</f>
        <v>45390</v>
      </c>
      <c r="C84" s="57">
        <f ca="1"/>
        <v>45391</v>
      </c>
      <c r="D84" s="57">
        <f ca="1"/>
        <v>45392</v>
      </c>
      <c r="E84" s="57">
        <f ca="1"/>
        <v>45393</v>
      </c>
      <c r="F84" s="57">
        <f ca="1"/>
        <v>45394</v>
      </c>
      <c r="G84" s="59">
        <f ca="1"/>
        <v>45395</v>
      </c>
      <c r="H84" s="60">
        <f ca="1"/>
        <v>45396</v>
      </c>
    </row>
    <row r="85" spans="1:8" ht="56.25" customHeight="1">
      <c r="B85" s="58"/>
      <c r="C85" s="58"/>
      <c r="D85" s="58"/>
      <c r="E85" s="58"/>
      <c r="F85" s="58"/>
      <c r="G85" s="61"/>
      <c r="H85" s="62"/>
    </row>
    <row r="86" spans="1:8" ht="16.5" customHeight="1">
      <c r="B86" s="57">
        <f t="array" aca="1" ref="B86:H86" ca="1">Jours+15+DATE(Calendrier6ans,OptionCalendrier6mois,1)-WEEKDAY(DATE(Calendrier6ans,OptionCalendrier6mois,1),OptionJoursemaine)</f>
        <v>45397</v>
      </c>
      <c r="C86" s="57">
        <f ca="1"/>
        <v>45398</v>
      </c>
      <c r="D86" s="57">
        <f ca="1"/>
        <v>45399</v>
      </c>
      <c r="E86" s="57">
        <f ca="1"/>
        <v>45400</v>
      </c>
      <c r="F86" s="57">
        <f ca="1"/>
        <v>45401</v>
      </c>
      <c r="G86" s="59">
        <f ca="1"/>
        <v>45402</v>
      </c>
      <c r="H86" s="60">
        <f ca="1"/>
        <v>45403</v>
      </c>
    </row>
    <row r="87" spans="1:8" ht="56.25" customHeight="1">
      <c r="B87" s="58"/>
      <c r="C87" s="58"/>
      <c r="D87" s="58"/>
      <c r="E87" s="58"/>
      <c r="F87" s="58"/>
      <c r="G87" s="61"/>
      <c r="H87" s="62"/>
    </row>
    <row r="88" spans="1:8" ht="16.5" customHeight="1">
      <c r="B88" s="57">
        <f t="array" aca="1" ref="B88:H88" ca="1">Jours+22+DATE(Calendrier6ans,OptionCalendrier6mois,1)-WEEKDAY(DATE(Calendrier6ans,OptionCalendrier6mois,1),OptionJoursemaine)</f>
        <v>45404</v>
      </c>
      <c r="C88" s="57">
        <f ca="1"/>
        <v>45405</v>
      </c>
      <c r="D88" s="57">
        <f ca="1"/>
        <v>45406</v>
      </c>
      <c r="E88" s="57">
        <f ca="1"/>
        <v>45407</v>
      </c>
      <c r="F88" s="57">
        <f ca="1"/>
        <v>45408</v>
      </c>
      <c r="G88" s="59">
        <f ca="1"/>
        <v>45409</v>
      </c>
      <c r="H88" s="60">
        <f ca="1"/>
        <v>45410</v>
      </c>
    </row>
    <row r="89" spans="1:8" ht="56.25" customHeight="1">
      <c r="B89" s="58"/>
      <c r="C89" s="58"/>
      <c r="D89" s="58"/>
      <c r="E89" s="58"/>
      <c r="F89" s="58"/>
      <c r="G89" s="61"/>
      <c r="H89" s="62"/>
    </row>
    <row r="90" spans="1:8" ht="16.5" customHeight="1">
      <c r="B90" s="57">
        <f t="array" aca="1" ref="B90:H90" ca="1">Jours+29+DATE(Calendrier6ans,OptionCalendrier6mois,1)-WEEKDAY(DATE(Calendrier6ans,OptionCalendrier6mois,1),OptionJoursemaine)</f>
        <v>45411</v>
      </c>
      <c r="C90" s="57">
        <f ca="1"/>
        <v>45412</v>
      </c>
      <c r="D90" s="57">
        <f ca="1"/>
        <v>45413</v>
      </c>
      <c r="E90" s="57">
        <f ca="1"/>
        <v>45414</v>
      </c>
      <c r="F90" s="57">
        <f ca="1"/>
        <v>45415</v>
      </c>
      <c r="G90" s="59">
        <f ca="1"/>
        <v>45416</v>
      </c>
      <c r="H90" s="60">
        <f ca="1"/>
        <v>45417</v>
      </c>
    </row>
    <row r="91" spans="1:8" ht="57" customHeight="1">
      <c r="B91" s="58"/>
      <c r="C91" s="58"/>
      <c r="D91" s="58"/>
      <c r="E91" s="58"/>
      <c r="F91" s="58"/>
      <c r="G91" s="61"/>
      <c r="H91" s="64"/>
    </row>
    <row r="92" spans="1:8" ht="16.5" customHeight="1">
      <c r="B92" s="57">
        <f t="array" aca="1" ref="B92:C92" ca="1">Jours+36+DATE(Calendrier6ans,OptionCalendrier6mois,1)-WEEKDAY(DATE(Calendrier6ans,OptionCalendrier6mois,1),OptionJoursemaine)</f>
        <v>45418</v>
      </c>
      <c r="C92" s="57">
        <f ca="1"/>
        <v>45419</v>
      </c>
      <c r="D92" s="442" t="s">
        <v>165</v>
      </c>
      <c r="E92" s="443"/>
      <c r="F92" s="443"/>
      <c r="G92" s="443"/>
      <c r="H92" s="443"/>
    </row>
    <row r="93" spans="1:8" ht="63.75" customHeight="1">
      <c r="B93" s="58"/>
      <c r="C93" s="58"/>
      <c r="D93" s="440"/>
      <c r="E93" s="440"/>
      <c r="F93" s="440"/>
      <c r="G93" s="440"/>
      <c r="H93" s="440"/>
    </row>
    <row r="94" spans="1:8" ht="54" customHeight="1">
      <c r="A94" s="51"/>
      <c r="B94" s="52">
        <f ca="1">YEAR(DATE(Calendrier6ans,OptionCalendrier6mois+1,1))</f>
        <v>2024</v>
      </c>
      <c r="C94" s="441" t="str">
        <f ca="1">TEXT(DATE(Calendrier6ans,OptionCalendrier6mois+1,1),"mmmm")</f>
        <v>mai</v>
      </c>
      <c r="D94" s="441"/>
      <c r="E94" s="441"/>
      <c r="F94" s="51"/>
      <c r="G94" s="51"/>
      <c r="H94" s="51"/>
    </row>
    <row r="95" spans="1:8" ht="14.25" customHeight="1">
      <c r="A95" s="54"/>
      <c r="B95" s="55" t="str">
        <f t="shared" ref="B95:H95" ca="1" si="6">UPPER(TEXT(B96,"jjjj"))</f>
        <v>LUNDI</v>
      </c>
      <c r="C95" s="56" t="str">
        <f t="shared" ca="1" si="6"/>
        <v>MARDI</v>
      </c>
      <c r="D95" s="55" t="str">
        <f t="shared" ca="1" si="6"/>
        <v>MERCREDI</v>
      </c>
      <c r="E95" s="56" t="str">
        <f t="shared" ca="1" si="6"/>
        <v>JEUDI</v>
      </c>
      <c r="F95" s="55" t="str">
        <f t="shared" ca="1" si="6"/>
        <v>VENDREDI</v>
      </c>
      <c r="G95" s="56" t="str">
        <f t="shared" ca="1" si="6"/>
        <v>SAMEDI</v>
      </c>
      <c r="H95" s="55" t="str">
        <f t="shared" ca="1" si="6"/>
        <v>DIMANCHE</v>
      </c>
    </row>
    <row r="96" spans="1:8" ht="16.5" customHeight="1">
      <c r="B96" s="57">
        <f t="array" aca="1" ref="B96:H96" ca="1">Jours+1+DATE(Calendrier7ans,OptionCalendrier7mois,1)-WEEKDAY(DATE(Calendrier7ans,OptionCalendrier7mois,1),OptionJoursemaine)</f>
        <v>45411</v>
      </c>
      <c r="C96" s="57">
        <f ca="1"/>
        <v>45412</v>
      </c>
      <c r="D96" s="57">
        <f ca="1"/>
        <v>45413</v>
      </c>
      <c r="E96" s="57">
        <f ca="1"/>
        <v>45414</v>
      </c>
      <c r="F96" s="57">
        <f ca="1"/>
        <v>45415</v>
      </c>
      <c r="G96" s="59">
        <f ca="1"/>
        <v>45416</v>
      </c>
      <c r="H96" s="60">
        <f ca="1"/>
        <v>45417</v>
      </c>
    </row>
    <row r="97" spans="1:8" ht="56.25" customHeight="1">
      <c r="B97" s="58"/>
      <c r="C97" s="58"/>
      <c r="D97" s="58"/>
      <c r="E97" s="58"/>
      <c r="F97" s="58"/>
      <c r="G97" s="61"/>
      <c r="H97" s="62"/>
    </row>
    <row r="98" spans="1:8" ht="16.5" customHeight="1">
      <c r="B98" s="57">
        <f t="array" aca="1" ref="B98:H98" ca="1">Jours+8+DATE(Calendrier7ans,OptionCalendrier7mois,1)-WEEKDAY(DATE(Calendrier7ans,OptionCalendrier7mois,1),OptionJoursemaine)</f>
        <v>45418</v>
      </c>
      <c r="C98" s="57">
        <f ca="1"/>
        <v>45419</v>
      </c>
      <c r="D98" s="57">
        <f ca="1"/>
        <v>45420</v>
      </c>
      <c r="E98" s="57">
        <f ca="1"/>
        <v>45421</v>
      </c>
      <c r="F98" s="57">
        <f ca="1"/>
        <v>45422</v>
      </c>
      <c r="G98" s="59">
        <f ca="1"/>
        <v>45423</v>
      </c>
      <c r="H98" s="60">
        <f ca="1"/>
        <v>45424</v>
      </c>
    </row>
    <row r="99" spans="1:8" ht="56.25" customHeight="1">
      <c r="B99" s="58"/>
      <c r="C99" s="58"/>
      <c r="D99" s="58"/>
      <c r="E99" s="58"/>
      <c r="F99" s="58"/>
      <c r="G99" s="61"/>
      <c r="H99" s="62"/>
    </row>
    <row r="100" spans="1:8" ht="16.5" customHeight="1">
      <c r="B100" s="57">
        <f t="array" aca="1" ref="B100:H100" ca="1">Jours+15+DATE(Calendrier7ans,OptionCalendrier7mois,1)-WEEKDAY(DATE(Calendrier7ans,OptionCalendrier7mois,1),OptionJoursemaine)</f>
        <v>45425</v>
      </c>
      <c r="C100" s="57">
        <f ca="1"/>
        <v>45426</v>
      </c>
      <c r="D100" s="57">
        <f ca="1"/>
        <v>45427</v>
      </c>
      <c r="E100" s="57">
        <f ca="1"/>
        <v>45428</v>
      </c>
      <c r="F100" s="57">
        <f ca="1"/>
        <v>45429</v>
      </c>
      <c r="G100" s="59">
        <f ca="1"/>
        <v>45430</v>
      </c>
      <c r="H100" s="60">
        <f ca="1"/>
        <v>45431</v>
      </c>
    </row>
    <row r="101" spans="1:8" ht="56.25" customHeight="1">
      <c r="B101" s="58"/>
      <c r="C101" s="58"/>
      <c r="D101" s="58"/>
      <c r="E101" s="58"/>
      <c r="F101" s="58"/>
      <c r="G101" s="61"/>
      <c r="H101" s="62"/>
    </row>
    <row r="102" spans="1:8" ht="16.5" customHeight="1">
      <c r="B102" s="57">
        <f t="array" aca="1" ref="B102:H102" ca="1">Jours+22+DATE(Calendrier7ans,OptionCalendrier7mois,1)-WEEKDAY(DATE(Calendrier7ans,OptionCalendrier7mois,1),OptionJoursemaine)</f>
        <v>45432</v>
      </c>
      <c r="C102" s="57">
        <f ca="1"/>
        <v>45433</v>
      </c>
      <c r="D102" s="57">
        <f ca="1"/>
        <v>45434</v>
      </c>
      <c r="E102" s="57">
        <f ca="1"/>
        <v>45435</v>
      </c>
      <c r="F102" s="57">
        <f ca="1"/>
        <v>45436</v>
      </c>
      <c r="G102" s="59">
        <f ca="1"/>
        <v>45437</v>
      </c>
      <c r="H102" s="60">
        <f ca="1"/>
        <v>45438</v>
      </c>
    </row>
    <row r="103" spans="1:8" ht="56.25" customHeight="1">
      <c r="B103" s="58"/>
      <c r="C103" s="58"/>
      <c r="D103" s="58"/>
      <c r="E103" s="58"/>
      <c r="F103" s="58"/>
      <c r="G103" s="61"/>
      <c r="H103" s="62"/>
    </row>
    <row r="104" spans="1:8" ht="16.5" customHeight="1">
      <c r="B104" s="57">
        <f t="array" aca="1" ref="B104:H104" ca="1">Jours+29+DATE(Calendrier7ans,OptionCalendrier7mois,1)-WEEKDAY(DATE(Calendrier7ans,OptionCalendrier7mois,1),OptionJoursemaine)</f>
        <v>45439</v>
      </c>
      <c r="C104" s="57">
        <f ca="1"/>
        <v>45440</v>
      </c>
      <c r="D104" s="57">
        <f ca="1"/>
        <v>45441</v>
      </c>
      <c r="E104" s="57">
        <f ca="1"/>
        <v>45442</v>
      </c>
      <c r="F104" s="57">
        <f ca="1"/>
        <v>45443</v>
      </c>
      <c r="G104" s="59">
        <f ca="1"/>
        <v>45444</v>
      </c>
      <c r="H104" s="60">
        <f ca="1"/>
        <v>45445</v>
      </c>
    </row>
    <row r="105" spans="1:8" ht="57" customHeight="1">
      <c r="B105" s="58"/>
      <c r="C105" s="58"/>
      <c r="D105" s="58"/>
      <c r="E105" s="58"/>
      <c r="F105" s="58"/>
      <c r="G105" s="61"/>
      <c r="H105" s="64"/>
    </row>
    <row r="106" spans="1:8" ht="16.5" customHeight="1">
      <c r="B106" s="57">
        <f t="array" aca="1" ref="B106:C106" ca="1">Jours+36+DATE(Calendrier7ans,OptionCalendrier7mois,1)-WEEKDAY(DATE(Calendrier7ans,OptionCalendrier7mois,1),OptionJoursemaine)</f>
        <v>45446</v>
      </c>
      <c r="C106" s="57">
        <f ca="1"/>
        <v>45447</v>
      </c>
      <c r="D106" s="442" t="s">
        <v>165</v>
      </c>
      <c r="E106" s="443"/>
      <c r="F106" s="443"/>
      <c r="G106" s="443"/>
      <c r="H106" s="443"/>
    </row>
    <row r="107" spans="1:8" ht="63.75" customHeight="1">
      <c r="B107" s="58"/>
      <c r="C107" s="58"/>
      <c r="D107" s="440"/>
      <c r="E107" s="440"/>
      <c r="F107" s="440"/>
      <c r="G107" s="440"/>
      <c r="H107" s="440"/>
    </row>
    <row r="108" spans="1:8" ht="54" customHeight="1">
      <c r="A108" s="51"/>
      <c r="B108" s="52">
        <f ca="1">YEAR(DATE(Calendrier7ans,OptionCalendrier7mois+1,1))</f>
        <v>2024</v>
      </c>
      <c r="C108" s="441" t="str">
        <f ca="1">TEXT(DATE(Calendrier7ans,OptionCalendrier7mois+1,1),"mmmm")</f>
        <v>juin</v>
      </c>
      <c r="D108" s="441"/>
      <c r="E108" s="441"/>
      <c r="F108" s="51"/>
      <c r="G108" s="51"/>
      <c r="H108" s="51"/>
    </row>
    <row r="109" spans="1:8" ht="14.25" customHeight="1">
      <c r="A109" s="54"/>
      <c r="B109" s="55" t="str">
        <f t="shared" ref="B109:H109" ca="1" si="7">UPPER(TEXT(B110,"jjjj"))</f>
        <v>LUNDI</v>
      </c>
      <c r="C109" s="56" t="str">
        <f t="shared" ca="1" si="7"/>
        <v>MARDI</v>
      </c>
      <c r="D109" s="55" t="str">
        <f t="shared" ca="1" si="7"/>
        <v>MERCREDI</v>
      </c>
      <c r="E109" s="56" t="str">
        <f t="shared" ca="1" si="7"/>
        <v>JEUDI</v>
      </c>
      <c r="F109" s="55" t="str">
        <f t="shared" ca="1" si="7"/>
        <v>VENDREDI</v>
      </c>
      <c r="G109" s="56" t="str">
        <f t="shared" ca="1" si="7"/>
        <v>SAMEDI</v>
      </c>
      <c r="H109" s="55" t="str">
        <f t="shared" ca="1" si="7"/>
        <v>DIMANCHE</v>
      </c>
    </row>
    <row r="110" spans="1:8" ht="16.5" customHeight="1">
      <c r="B110" s="57">
        <f t="array" aca="1" ref="B110:H110" ca="1">Jours+1+DATE(Calendrier8ans,OptionCalendrier8mois,1)-WEEKDAY(DATE(Calendrier8ans,OptionCalendrier8mois,1),OptionJoursemaine)</f>
        <v>45439</v>
      </c>
      <c r="C110" s="57">
        <f ca="1"/>
        <v>45440</v>
      </c>
      <c r="D110" s="57">
        <f ca="1"/>
        <v>45441</v>
      </c>
      <c r="E110" s="57">
        <f ca="1"/>
        <v>45442</v>
      </c>
      <c r="F110" s="57">
        <f ca="1"/>
        <v>45443</v>
      </c>
      <c r="G110" s="59">
        <f ca="1"/>
        <v>45444</v>
      </c>
      <c r="H110" s="60">
        <f ca="1"/>
        <v>45445</v>
      </c>
    </row>
    <row r="111" spans="1:8" ht="56.25" customHeight="1">
      <c r="B111" s="58"/>
      <c r="C111" s="58"/>
      <c r="D111" s="58"/>
      <c r="E111" s="58"/>
      <c r="F111" s="58"/>
      <c r="G111" s="61"/>
      <c r="H111" s="62"/>
    </row>
    <row r="112" spans="1:8" ht="16.5" customHeight="1">
      <c r="B112" s="57">
        <f t="array" aca="1" ref="B112:H112" ca="1">Jours+8+DATE(Calendrier8ans,OptionCalendrier8mois,1)-WEEKDAY(DATE(Calendrier8ans,OptionCalendrier8mois,1),OptionJoursemaine)</f>
        <v>45446</v>
      </c>
      <c r="C112" s="57">
        <f ca="1"/>
        <v>45447</v>
      </c>
      <c r="D112" s="57">
        <f ca="1"/>
        <v>45448</v>
      </c>
      <c r="E112" s="57">
        <f ca="1"/>
        <v>45449</v>
      </c>
      <c r="F112" s="57">
        <f ca="1"/>
        <v>45450</v>
      </c>
      <c r="G112" s="59">
        <f ca="1"/>
        <v>45451</v>
      </c>
      <c r="H112" s="60">
        <f ca="1"/>
        <v>45452</v>
      </c>
    </row>
    <row r="113" spans="1:8" ht="56.25" customHeight="1">
      <c r="B113" s="58"/>
      <c r="C113" s="58"/>
      <c r="D113" s="58"/>
      <c r="E113" s="58"/>
      <c r="F113" s="58"/>
      <c r="G113" s="61"/>
      <c r="H113" s="62"/>
    </row>
    <row r="114" spans="1:8" ht="16.5" customHeight="1">
      <c r="B114" s="57">
        <f t="array" aca="1" ref="B114:H114" ca="1">Jours+15+DATE(Calendrier8ans,OptionCalendrier8mois,1)-WEEKDAY(DATE(Calendrier8ans,OptionCalendrier8mois,1),OptionJoursemaine)</f>
        <v>45453</v>
      </c>
      <c r="C114" s="57">
        <f ca="1"/>
        <v>45454</v>
      </c>
      <c r="D114" s="57">
        <f ca="1"/>
        <v>45455</v>
      </c>
      <c r="E114" s="57">
        <f ca="1"/>
        <v>45456</v>
      </c>
      <c r="F114" s="57">
        <f ca="1"/>
        <v>45457</v>
      </c>
      <c r="G114" s="59">
        <f ca="1"/>
        <v>45458</v>
      </c>
      <c r="H114" s="60">
        <f ca="1"/>
        <v>45459</v>
      </c>
    </row>
    <row r="115" spans="1:8" ht="56.25" customHeight="1">
      <c r="B115" s="58"/>
      <c r="C115" s="58"/>
      <c r="D115" s="58"/>
      <c r="E115" s="58"/>
      <c r="F115" s="58"/>
      <c r="G115" s="61"/>
      <c r="H115" s="62"/>
    </row>
    <row r="116" spans="1:8" ht="16.5" customHeight="1">
      <c r="B116" s="57">
        <f t="array" aca="1" ref="B116:H116" ca="1">Jours+22+DATE(Calendrier8ans,OptionCalendrier8mois,1)-WEEKDAY(DATE(Calendrier8ans,OptionCalendrier8mois,1),OptionJoursemaine)</f>
        <v>45460</v>
      </c>
      <c r="C116" s="57">
        <f ca="1"/>
        <v>45461</v>
      </c>
      <c r="D116" s="57">
        <f ca="1"/>
        <v>45462</v>
      </c>
      <c r="E116" s="57">
        <f ca="1"/>
        <v>45463</v>
      </c>
      <c r="F116" s="57">
        <f ca="1"/>
        <v>45464</v>
      </c>
      <c r="G116" s="59">
        <f ca="1"/>
        <v>45465</v>
      </c>
      <c r="H116" s="60">
        <f ca="1"/>
        <v>45466</v>
      </c>
    </row>
    <row r="117" spans="1:8" ht="56.25" customHeight="1">
      <c r="B117" s="58"/>
      <c r="C117" s="58"/>
      <c r="D117" s="58"/>
      <c r="E117" s="58"/>
      <c r="F117" s="58"/>
      <c r="G117" s="61"/>
      <c r="H117" s="62"/>
    </row>
    <row r="118" spans="1:8" ht="16.5" customHeight="1">
      <c r="B118" s="57">
        <f t="array" aca="1" ref="B118:H118" ca="1">Jours+29+DATE(Calendrier8ans,OptionCalendrier8mois,1)-WEEKDAY(DATE(Calendrier8ans,OptionCalendrier8mois,1),OptionJoursemaine)</f>
        <v>45467</v>
      </c>
      <c r="C118" s="57">
        <f ca="1"/>
        <v>45468</v>
      </c>
      <c r="D118" s="57">
        <f ca="1"/>
        <v>45469</v>
      </c>
      <c r="E118" s="57">
        <f ca="1"/>
        <v>45470</v>
      </c>
      <c r="F118" s="57">
        <f ca="1"/>
        <v>45471</v>
      </c>
      <c r="G118" s="59">
        <f ca="1"/>
        <v>45472</v>
      </c>
      <c r="H118" s="60">
        <f ca="1"/>
        <v>45473</v>
      </c>
    </row>
    <row r="119" spans="1:8" ht="57" customHeight="1">
      <c r="B119" s="58"/>
      <c r="C119" s="58"/>
      <c r="D119" s="58"/>
      <c r="E119" s="58"/>
      <c r="F119" s="58"/>
      <c r="G119" s="61"/>
      <c r="H119" s="64"/>
    </row>
    <row r="120" spans="1:8" ht="16.5" customHeight="1">
      <c r="B120" s="57">
        <f t="array" aca="1" ref="B120:C120" ca="1">Jours+36+DATE(Calendrier8ans,OptionCalendrier8mois,1)-WEEKDAY(DATE(Calendrier8ans,OptionCalendrier8mois,1),OptionJoursemaine)</f>
        <v>45474</v>
      </c>
      <c r="C120" s="57">
        <f ca="1"/>
        <v>45475</v>
      </c>
      <c r="D120" s="442" t="s">
        <v>165</v>
      </c>
      <c r="E120" s="443"/>
      <c r="F120" s="443"/>
      <c r="G120" s="443"/>
      <c r="H120" s="443"/>
    </row>
    <row r="121" spans="1:8" ht="63.75" customHeight="1">
      <c r="B121" s="58"/>
      <c r="C121" s="58"/>
      <c r="D121" s="440"/>
      <c r="E121" s="440"/>
      <c r="F121" s="440"/>
      <c r="G121" s="440"/>
      <c r="H121" s="440"/>
    </row>
    <row r="122" spans="1:8" ht="54" customHeight="1">
      <c r="A122" s="51"/>
      <c r="B122" s="52">
        <f ca="1">YEAR(DATE(Calendrier8ans,OptionCalendrier8mois+1,1))</f>
        <v>2024</v>
      </c>
      <c r="C122" s="441" t="str">
        <f ca="1">TEXT(DATE(Calendrier8ans,OptionCalendrier8mois+1,1),"mmmm")</f>
        <v>juillet</v>
      </c>
      <c r="D122" s="441"/>
      <c r="E122" s="441"/>
      <c r="F122" s="51"/>
      <c r="G122" s="51"/>
      <c r="H122" s="51"/>
    </row>
    <row r="123" spans="1:8" ht="14.25" customHeight="1">
      <c r="A123" s="54"/>
      <c r="B123" s="55" t="str">
        <f t="shared" ref="B123:H123" ca="1" si="8">UPPER(TEXT(B124,"jjjj"))</f>
        <v>LUNDI</v>
      </c>
      <c r="C123" s="56" t="str">
        <f t="shared" ca="1" si="8"/>
        <v>MARDI</v>
      </c>
      <c r="D123" s="55" t="str">
        <f t="shared" ca="1" si="8"/>
        <v>MERCREDI</v>
      </c>
      <c r="E123" s="56" t="str">
        <f t="shared" ca="1" si="8"/>
        <v>JEUDI</v>
      </c>
      <c r="F123" s="55" t="str">
        <f t="shared" ca="1" si="8"/>
        <v>VENDREDI</v>
      </c>
      <c r="G123" s="56" t="str">
        <f t="shared" ca="1" si="8"/>
        <v>SAMEDI</v>
      </c>
      <c r="H123" s="55" t="str">
        <f t="shared" ca="1" si="8"/>
        <v>DIMANCHE</v>
      </c>
    </row>
    <row r="124" spans="1:8" ht="16.5" customHeight="1">
      <c r="B124" s="57">
        <f t="array" aca="1" ref="B124:H124" ca="1">Jours+1+DATE(Calendrier9ans,OptionCalendrier9mois,1)-WEEKDAY(DATE(Calendrier9ans,OptionCalendrier9mois,1),OptionJoursemaine)</f>
        <v>45474</v>
      </c>
      <c r="C124" s="57">
        <f ca="1"/>
        <v>45475</v>
      </c>
      <c r="D124" s="57">
        <f ca="1"/>
        <v>45476</v>
      </c>
      <c r="E124" s="57">
        <f ca="1"/>
        <v>45477</v>
      </c>
      <c r="F124" s="57">
        <f ca="1"/>
        <v>45478</v>
      </c>
      <c r="G124" s="59">
        <f ca="1"/>
        <v>45479</v>
      </c>
      <c r="H124" s="60">
        <f ca="1"/>
        <v>45480</v>
      </c>
    </row>
    <row r="125" spans="1:8" ht="56.25" customHeight="1">
      <c r="B125" s="58"/>
      <c r="C125" s="58"/>
      <c r="D125" s="58"/>
      <c r="E125" s="58"/>
      <c r="F125" s="58"/>
      <c r="G125" s="61"/>
      <c r="H125" s="62"/>
    </row>
    <row r="126" spans="1:8" ht="16.5" customHeight="1">
      <c r="B126" s="57">
        <f t="array" aca="1" ref="B126:H126" ca="1">Jours+8+DATE(Calendrier9ans,OptionCalendrier9mois,1)-WEEKDAY(DATE(Calendrier9ans,OptionCalendrier9mois,1),OptionJoursemaine)</f>
        <v>45481</v>
      </c>
      <c r="C126" s="57">
        <f ca="1"/>
        <v>45482</v>
      </c>
      <c r="D126" s="57">
        <f ca="1"/>
        <v>45483</v>
      </c>
      <c r="E126" s="57">
        <f ca="1"/>
        <v>45484</v>
      </c>
      <c r="F126" s="57">
        <f ca="1"/>
        <v>45485</v>
      </c>
      <c r="G126" s="59">
        <f ca="1"/>
        <v>45486</v>
      </c>
      <c r="H126" s="60">
        <f ca="1"/>
        <v>45487</v>
      </c>
    </row>
    <row r="127" spans="1:8" ht="56.25" customHeight="1">
      <c r="B127" s="58"/>
      <c r="C127" s="58"/>
      <c r="D127" s="58"/>
      <c r="E127" s="58"/>
      <c r="F127" s="58"/>
      <c r="G127" s="61"/>
      <c r="H127" s="62"/>
    </row>
    <row r="128" spans="1:8" ht="16.5" customHeight="1">
      <c r="B128" s="57">
        <f t="array" aca="1" ref="B128:H128" ca="1">Jours+15+DATE(Calendrier9ans,OptionCalendrier9mois,1)-WEEKDAY(DATE(Calendrier9ans,OptionCalendrier9mois,1),OptionJoursemaine)</f>
        <v>45488</v>
      </c>
      <c r="C128" s="57">
        <f ca="1"/>
        <v>45489</v>
      </c>
      <c r="D128" s="57">
        <f ca="1"/>
        <v>45490</v>
      </c>
      <c r="E128" s="57">
        <f ca="1"/>
        <v>45491</v>
      </c>
      <c r="F128" s="57">
        <f ca="1"/>
        <v>45492</v>
      </c>
      <c r="G128" s="59">
        <f ca="1"/>
        <v>45493</v>
      </c>
      <c r="H128" s="60">
        <f ca="1"/>
        <v>45494</v>
      </c>
    </row>
    <row r="129" spans="1:8" ht="56.25" customHeight="1">
      <c r="B129" s="58"/>
      <c r="C129" s="58"/>
      <c r="D129" s="58"/>
      <c r="E129" s="58"/>
      <c r="F129" s="58"/>
      <c r="G129" s="61"/>
      <c r="H129" s="62"/>
    </row>
    <row r="130" spans="1:8" ht="16.5" customHeight="1">
      <c r="B130" s="57">
        <f t="array" aca="1" ref="B130:H130" ca="1">Jours+22+DATE(Calendrier9ans,OptionCalendrier9mois,1)-WEEKDAY(DATE(Calendrier9ans,OptionCalendrier9mois,1),OptionJoursemaine)</f>
        <v>45495</v>
      </c>
      <c r="C130" s="57">
        <f ca="1"/>
        <v>45496</v>
      </c>
      <c r="D130" s="57">
        <f ca="1"/>
        <v>45497</v>
      </c>
      <c r="E130" s="57">
        <f ca="1"/>
        <v>45498</v>
      </c>
      <c r="F130" s="57">
        <f ca="1"/>
        <v>45499</v>
      </c>
      <c r="G130" s="59">
        <f ca="1"/>
        <v>45500</v>
      </c>
      <c r="H130" s="60">
        <f ca="1"/>
        <v>45501</v>
      </c>
    </row>
    <row r="131" spans="1:8" ht="56.25" customHeight="1">
      <c r="B131" s="58"/>
      <c r="C131" s="58"/>
      <c r="D131" s="58"/>
      <c r="E131" s="58"/>
      <c r="F131" s="58"/>
      <c r="G131" s="61"/>
      <c r="H131" s="62"/>
    </row>
    <row r="132" spans="1:8" ht="16.5" customHeight="1">
      <c r="B132" s="57">
        <f t="array" aca="1" ref="B132:H132" ca="1">Jours+29+DATE(Calendrier9ans,OptionCalendrier9mois,1)-WEEKDAY(DATE(Calendrier9ans,OptionCalendrier9mois,1),OptionJoursemaine)</f>
        <v>45502</v>
      </c>
      <c r="C132" s="57">
        <f ca="1"/>
        <v>45503</v>
      </c>
      <c r="D132" s="57">
        <f ca="1"/>
        <v>45504</v>
      </c>
      <c r="E132" s="57">
        <f ca="1"/>
        <v>45505</v>
      </c>
      <c r="F132" s="57">
        <f ca="1"/>
        <v>45506</v>
      </c>
      <c r="G132" s="59">
        <f ca="1"/>
        <v>45507</v>
      </c>
      <c r="H132" s="60">
        <f ca="1"/>
        <v>45508</v>
      </c>
    </row>
    <row r="133" spans="1:8" ht="57" customHeight="1">
      <c r="B133" s="58"/>
      <c r="C133" s="58"/>
      <c r="D133" s="58"/>
      <c r="E133" s="58"/>
      <c r="F133" s="58"/>
      <c r="G133" s="61"/>
      <c r="H133" s="64"/>
    </row>
    <row r="134" spans="1:8" ht="16.5" customHeight="1">
      <c r="B134" s="57">
        <f t="array" aca="1" ref="B134:C134" ca="1">Jours+36+DATE(Calendrier9ans,OptionCalendrier9mois,1)-WEEKDAY(DATE(Calendrier9ans,OptionCalendrier9mois,1),OptionJoursemaine)</f>
        <v>45509</v>
      </c>
      <c r="C134" s="57">
        <f ca="1"/>
        <v>45510</v>
      </c>
      <c r="D134" s="442" t="s">
        <v>165</v>
      </c>
      <c r="E134" s="443"/>
      <c r="F134" s="443"/>
      <c r="G134" s="443"/>
      <c r="H134" s="443"/>
    </row>
    <row r="135" spans="1:8" ht="63.75" customHeight="1">
      <c r="B135" s="58"/>
      <c r="C135" s="58"/>
      <c r="D135" s="440"/>
      <c r="E135" s="440"/>
      <c r="F135" s="440"/>
      <c r="G135" s="440"/>
      <c r="H135" s="440"/>
    </row>
    <row r="136" spans="1:8" ht="54" customHeight="1">
      <c r="A136" s="51"/>
      <c r="B136" s="52">
        <f ca="1">YEAR(DATE(Calendrier9ans,OptionCalendrier9mois+1,1))</f>
        <v>2024</v>
      </c>
      <c r="C136" s="441" t="str">
        <f ca="1">TEXT(DATE(Calendrier9ans,OptionCalendrier9mois+1,1),"mmmm")</f>
        <v>août</v>
      </c>
      <c r="D136" s="441"/>
      <c r="E136" s="441"/>
      <c r="F136" s="51"/>
      <c r="G136" s="51"/>
      <c r="H136" s="51"/>
    </row>
    <row r="137" spans="1:8" ht="14.25" customHeight="1">
      <c r="A137" s="54"/>
      <c r="B137" s="55" t="str">
        <f t="shared" ref="B137:H137" ca="1" si="9">UPPER(TEXT(B138,"jjjj"))</f>
        <v>LUNDI</v>
      </c>
      <c r="C137" s="56" t="str">
        <f t="shared" ca="1" si="9"/>
        <v>MARDI</v>
      </c>
      <c r="D137" s="55" t="str">
        <f t="shared" ca="1" si="9"/>
        <v>MERCREDI</v>
      </c>
      <c r="E137" s="56" t="str">
        <f t="shared" ca="1" si="9"/>
        <v>JEUDI</v>
      </c>
      <c r="F137" s="55" t="str">
        <f t="shared" ca="1" si="9"/>
        <v>VENDREDI</v>
      </c>
      <c r="G137" s="56" t="str">
        <f t="shared" ca="1" si="9"/>
        <v>SAMEDI</v>
      </c>
      <c r="H137" s="55" t="str">
        <f t="shared" ca="1" si="9"/>
        <v>DIMANCHE</v>
      </c>
    </row>
    <row r="138" spans="1:8" ht="16.5" customHeight="1">
      <c r="B138" s="57">
        <f t="array" aca="1" ref="B138:H138" ca="1">Jours+1+DATE(Calendrier10ans,OptionCalendrier10mois,1)-WEEKDAY(DATE(Calendrier10ans,OptionCalendrier10mois,1),OptionJoursemaine)</f>
        <v>45502</v>
      </c>
      <c r="C138" s="57">
        <f ca="1"/>
        <v>45503</v>
      </c>
      <c r="D138" s="57">
        <f ca="1"/>
        <v>45504</v>
      </c>
      <c r="E138" s="57">
        <f ca="1"/>
        <v>45505</v>
      </c>
      <c r="F138" s="57">
        <f ca="1"/>
        <v>45506</v>
      </c>
      <c r="G138" s="59">
        <f ca="1"/>
        <v>45507</v>
      </c>
      <c r="H138" s="60">
        <f ca="1"/>
        <v>45508</v>
      </c>
    </row>
    <row r="139" spans="1:8" ht="56.25" customHeight="1">
      <c r="B139" s="58"/>
      <c r="C139" s="58"/>
      <c r="D139" s="58"/>
      <c r="E139" s="58"/>
      <c r="F139" s="58"/>
      <c r="G139" s="61"/>
      <c r="H139" s="62"/>
    </row>
    <row r="140" spans="1:8" ht="16.5" customHeight="1">
      <c r="B140" s="57">
        <f t="array" aca="1" ref="B140:H140" ca="1">Jours+8+DATE(Calendrier10ans,OptionCalendrier10mois,1)-WEEKDAY(DATE(Calendrier10ans,OptionCalendrier10mois,1),OptionJoursemaine)</f>
        <v>45509</v>
      </c>
      <c r="C140" s="57">
        <f ca="1"/>
        <v>45510</v>
      </c>
      <c r="D140" s="57">
        <f ca="1"/>
        <v>45511</v>
      </c>
      <c r="E140" s="57">
        <f ca="1"/>
        <v>45512</v>
      </c>
      <c r="F140" s="57">
        <f ca="1"/>
        <v>45513</v>
      </c>
      <c r="G140" s="59">
        <f ca="1"/>
        <v>45514</v>
      </c>
      <c r="H140" s="60">
        <f ca="1"/>
        <v>45515</v>
      </c>
    </row>
    <row r="141" spans="1:8" ht="56.25" customHeight="1">
      <c r="B141" s="58"/>
      <c r="C141" s="58"/>
      <c r="D141" s="58"/>
      <c r="E141" s="58"/>
      <c r="F141" s="58"/>
      <c r="G141" s="61"/>
      <c r="H141" s="62"/>
    </row>
    <row r="142" spans="1:8" ht="16.5" customHeight="1">
      <c r="B142" s="57">
        <f t="array" aca="1" ref="B142:H142" ca="1">Jours+15+DATE(Calendrier10ans,OptionCalendrier10mois,1)-WEEKDAY(DATE(Calendrier10ans,OptionCalendrier10mois,1),OptionJoursemaine)</f>
        <v>45516</v>
      </c>
      <c r="C142" s="57">
        <f ca="1"/>
        <v>45517</v>
      </c>
      <c r="D142" s="57">
        <f ca="1"/>
        <v>45518</v>
      </c>
      <c r="E142" s="57">
        <f ca="1"/>
        <v>45519</v>
      </c>
      <c r="F142" s="57">
        <f ca="1"/>
        <v>45520</v>
      </c>
      <c r="G142" s="59">
        <f ca="1"/>
        <v>45521</v>
      </c>
      <c r="H142" s="60">
        <f ca="1"/>
        <v>45522</v>
      </c>
    </row>
    <row r="143" spans="1:8" ht="56.25" customHeight="1">
      <c r="B143" s="58"/>
      <c r="C143" s="58"/>
      <c r="D143" s="58"/>
      <c r="E143" s="58"/>
      <c r="F143" s="58"/>
      <c r="G143" s="61"/>
      <c r="H143" s="62"/>
    </row>
    <row r="144" spans="1:8" ht="16.5" customHeight="1">
      <c r="B144" s="57">
        <f t="array" aca="1" ref="B144:H144" ca="1">Jours+22+DATE(Calendrier10ans,OptionCalendrier10mois,1)-WEEKDAY(DATE(Calendrier10ans,OptionCalendrier10mois,1),OptionJoursemaine)</f>
        <v>45523</v>
      </c>
      <c r="C144" s="57">
        <f ca="1"/>
        <v>45524</v>
      </c>
      <c r="D144" s="57">
        <f ca="1"/>
        <v>45525</v>
      </c>
      <c r="E144" s="57">
        <f ca="1"/>
        <v>45526</v>
      </c>
      <c r="F144" s="57">
        <f ca="1"/>
        <v>45527</v>
      </c>
      <c r="G144" s="59">
        <f ca="1"/>
        <v>45528</v>
      </c>
      <c r="H144" s="60">
        <f ca="1"/>
        <v>45529</v>
      </c>
    </row>
    <row r="145" spans="2:8" ht="56.25" customHeight="1">
      <c r="B145" s="58"/>
      <c r="C145" s="58"/>
      <c r="D145" s="58"/>
      <c r="E145" s="58"/>
      <c r="F145" s="58"/>
      <c r="G145" s="61"/>
      <c r="H145" s="62"/>
    </row>
    <row r="146" spans="2:8" ht="16.5" customHeight="1">
      <c r="B146" s="57">
        <f t="array" aca="1" ref="B146:H146" ca="1">Jours+29+DATE(Calendrier10ans,OptionCalendrier10mois,1)-WEEKDAY(DATE(Calendrier10ans,OptionCalendrier10mois,1),OptionJoursemaine)</f>
        <v>45530</v>
      </c>
      <c r="C146" s="57">
        <f ca="1"/>
        <v>45531</v>
      </c>
      <c r="D146" s="57">
        <f ca="1"/>
        <v>45532</v>
      </c>
      <c r="E146" s="57">
        <f ca="1"/>
        <v>45533</v>
      </c>
      <c r="F146" s="57">
        <f ca="1"/>
        <v>45534</v>
      </c>
      <c r="G146" s="59">
        <f ca="1"/>
        <v>45535</v>
      </c>
      <c r="H146" s="60">
        <f ca="1"/>
        <v>45536</v>
      </c>
    </row>
    <row r="147" spans="2:8" ht="57" customHeight="1">
      <c r="B147" s="58"/>
      <c r="C147" s="58"/>
      <c r="D147" s="58"/>
      <c r="E147" s="58"/>
      <c r="F147" s="58"/>
      <c r="G147" s="61"/>
      <c r="H147" s="64"/>
    </row>
    <row r="148" spans="2:8" ht="16.5" customHeight="1">
      <c r="B148" s="57">
        <f t="array" aca="1" ref="B148:C148" ca="1">Jours+36+DATE(Calendrier10ans,OptionCalendrier10mois,1)-WEEKDAY(DATE(Calendrier10ans,OptionCalendrier10mois,1),OptionJoursemaine)</f>
        <v>45537</v>
      </c>
      <c r="C148" s="57">
        <f ca="1"/>
        <v>45538</v>
      </c>
      <c r="D148" s="442" t="s">
        <v>165</v>
      </c>
      <c r="E148" s="443"/>
      <c r="F148" s="443"/>
      <c r="G148" s="443"/>
      <c r="H148" s="443"/>
    </row>
    <row r="149" spans="2:8" ht="63.75" customHeight="1">
      <c r="B149" s="58"/>
      <c r="C149" s="58"/>
      <c r="D149" s="440"/>
      <c r="E149" s="440"/>
      <c r="F149" s="440"/>
      <c r="G149" s="440"/>
      <c r="H149" s="440"/>
    </row>
    <row r="150" spans="2:8" ht="54" customHeight="1">
      <c r="B150" s="52">
        <f ca="1">YEAR(DATE(Calendrier10ans,OptionCalendrier10mois+1,1))</f>
        <v>2024</v>
      </c>
      <c r="C150" s="441" t="str">
        <f ca="1">TEXT(DATE(Calendrier10ans,OptionCalendrier10mois+1,1),"mmmm")</f>
        <v>septembre</v>
      </c>
      <c r="D150" s="441"/>
      <c r="E150" s="441"/>
      <c r="F150" s="51"/>
      <c r="G150" s="51"/>
      <c r="H150" s="51"/>
    </row>
    <row r="151" spans="2:8" ht="14.25" customHeight="1">
      <c r="B151" s="55" t="str">
        <f t="shared" ref="B151:H151" ca="1" si="10">UPPER(TEXT(B152,"jjjj"))</f>
        <v>LUNDI</v>
      </c>
      <c r="C151" s="56" t="str">
        <f t="shared" ca="1" si="10"/>
        <v>MARDI</v>
      </c>
      <c r="D151" s="55" t="str">
        <f t="shared" ca="1" si="10"/>
        <v>MERCREDI</v>
      </c>
      <c r="E151" s="56" t="str">
        <f t="shared" ca="1" si="10"/>
        <v>JEUDI</v>
      </c>
      <c r="F151" s="55" t="str">
        <f t="shared" ca="1" si="10"/>
        <v>VENDREDI</v>
      </c>
      <c r="G151" s="56" t="str">
        <f t="shared" ca="1" si="10"/>
        <v>SAMEDI</v>
      </c>
      <c r="H151" s="55" t="str">
        <f t="shared" ca="1" si="10"/>
        <v>DIMANCHE</v>
      </c>
    </row>
    <row r="152" spans="2:8" ht="16.5" customHeight="1">
      <c r="B152" s="57">
        <f t="array" aca="1" ref="B152:H152" ca="1">Jours+1+DATE(Calendrier11ans,OptionCalendrier11mois,1)-WEEKDAY(DATE(Calendrier11ans,OptionCalendrier11mois,1),OptionJoursemaine)</f>
        <v>45530</v>
      </c>
      <c r="C152" s="57">
        <f ca="1"/>
        <v>45531</v>
      </c>
      <c r="D152" s="57">
        <f ca="1"/>
        <v>45532</v>
      </c>
      <c r="E152" s="57">
        <f ca="1"/>
        <v>45533</v>
      </c>
      <c r="F152" s="57">
        <f ca="1"/>
        <v>45534</v>
      </c>
      <c r="G152" s="59">
        <f ca="1"/>
        <v>45535</v>
      </c>
      <c r="H152" s="60">
        <f ca="1"/>
        <v>45536</v>
      </c>
    </row>
    <row r="153" spans="2:8" ht="56.25" customHeight="1">
      <c r="B153" s="58"/>
      <c r="C153" s="58"/>
      <c r="D153" s="58"/>
      <c r="E153" s="58"/>
      <c r="F153" s="58"/>
      <c r="G153" s="61"/>
      <c r="H153" s="62"/>
    </row>
    <row r="154" spans="2:8" ht="16.5" customHeight="1">
      <c r="B154" s="57">
        <f t="array" aca="1" ref="B154:H154" ca="1">Jours+8+DATE(Calendrier11ans,OptionCalendrier11mois,1)-WEEKDAY(DATE(Calendrier11ans,OptionCalendrier11mois,1),OptionJoursemaine)</f>
        <v>45537</v>
      </c>
      <c r="C154" s="57">
        <f ca="1"/>
        <v>45538</v>
      </c>
      <c r="D154" s="57">
        <f ca="1"/>
        <v>45539</v>
      </c>
      <c r="E154" s="57">
        <f ca="1"/>
        <v>45540</v>
      </c>
      <c r="F154" s="57">
        <f ca="1"/>
        <v>45541</v>
      </c>
      <c r="G154" s="59">
        <f ca="1"/>
        <v>45542</v>
      </c>
      <c r="H154" s="60">
        <f ca="1"/>
        <v>45543</v>
      </c>
    </row>
    <row r="155" spans="2:8" ht="56.25" customHeight="1">
      <c r="B155" s="58"/>
      <c r="C155" s="58"/>
      <c r="D155" s="58"/>
      <c r="E155" s="58"/>
      <c r="F155" s="58"/>
      <c r="G155" s="61"/>
      <c r="H155" s="62"/>
    </row>
    <row r="156" spans="2:8" ht="16.5" customHeight="1">
      <c r="B156" s="57">
        <f t="array" aca="1" ref="B156:H156" ca="1">Jours+15+DATE(Calendrier11ans,OptionCalendrier11mois,1)-WEEKDAY(DATE(Calendrier11ans,OptionCalendrier11mois,1),OptionJoursemaine)</f>
        <v>45544</v>
      </c>
      <c r="C156" s="57">
        <f ca="1"/>
        <v>45545</v>
      </c>
      <c r="D156" s="57">
        <f ca="1"/>
        <v>45546</v>
      </c>
      <c r="E156" s="57">
        <f ca="1"/>
        <v>45547</v>
      </c>
      <c r="F156" s="57">
        <f ca="1"/>
        <v>45548</v>
      </c>
      <c r="G156" s="59">
        <f ca="1"/>
        <v>45549</v>
      </c>
      <c r="H156" s="60">
        <f ca="1"/>
        <v>45550</v>
      </c>
    </row>
    <row r="157" spans="2:8" ht="56.25" customHeight="1">
      <c r="B157" s="58"/>
      <c r="C157" s="58"/>
      <c r="D157" s="58"/>
      <c r="E157" s="58"/>
      <c r="F157" s="58"/>
      <c r="G157" s="61"/>
      <c r="H157" s="62"/>
    </row>
    <row r="158" spans="2:8" ht="16.5" customHeight="1">
      <c r="B158" s="57">
        <f t="array" aca="1" ref="B158:H158" ca="1">Jours+22+DATE(Calendrier11ans,OptionCalendrier11mois,1)-WEEKDAY(DATE(Calendrier11ans,OptionCalendrier11mois,1),OptionJoursemaine)</f>
        <v>45551</v>
      </c>
      <c r="C158" s="57">
        <f ca="1"/>
        <v>45552</v>
      </c>
      <c r="D158" s="57">
        <f ca="1"/>
        <v>45553</v>
      </c>
      <c r="E158" s="57">
        <f ca="1"/>
        <v>45554</v>
      </c>
      <c r="F158" s="57">
        <f ca="1"/>
        <v>45555</v>
      </c>
      <c r="G158" s="59">
        <f ca="1"/>
        <v>45556</v>
      </c>
      <c r="H158" s="60">
        <f ca="1"/>
        <v>45557</v>
      </c>
    </row>
    <row r="159" spans="2:8" ht="56.25" customHeight="1">
      <c r="B159" s="58"/>
      <c r="C159" s="58"/>
      <c r="D159" s="58"/>
      <c r="E159" s="58"/>
      <c r="F159" s="58"/>
      <c r="G159" s="61"/>
      <c r="H159" s="62"/>
    </row>
    <row r="160" spans="2:8" ht="16.5" customHeight="1">
      <c r="B160" s="57">
        <f t="array" aca="1" ref="B160:H160" ca="1">Jours+29+DATE(Calendrier11ans,OptionCalendrier11mois,1)-WEEKDAY(DATE(Calendrier11ans,OptionCalendrier11mois,1),OptionJoursemaine)</f>
        <v>45558</v>
      </c>
      <c r="C160" s="57">
        <f ca="1"/>
        <v>45559</v>
      </c>
      <c r="D160" s="57">
        <f ca="1"/>
        <v>45560</v>
      </c>
      <c r="E160" s="57">
        <f ca="1"/>
        <v>45561</v>
      </c>
      <c r="F160" s="57">
        <f ca="1"/>
        <v>45562</v>
      </c>
      <c r="G160" s="59">
        <f ca="1"/>
        <v>45563</v>
      </c>
      <c r="H160" s="60">
        <f ca="1"/>
        <v>45564</v>
      </c>
    </row>
    <row r="161" spans="2:8" ht="57" customHeight="1">
      <c r="B161" s="58"/>
      <c r="C161" s="58"/>
      <c r="D161" s="58"/>
      <c r="E161" s="58"/>
      <c r="F161" s="58"/>
      <c r="G161" s="61"/>
      <c r="H161" s="64"/>
    </row>
    <row r="162" spans="2:8" ht="16.5" customHeight="1">
      <c r="B162" s="57">
        <f t="array" aca="1" ref="B162:C162" ca="1">Jours+36+DATE(Calendrier11ans,OptionCalendrier11mois,1)-WEEKDAY(DATE(Calendrier11ans,OptionCalendrier11mois,1),OptionJoursemaine)</f>
        <v>45565</v>
      </c>
      <c r="C162" s="57">
        <f ca="1"/>
        <v>45566</v>
      </c>
      <c r="D162" s="442" t="s">
        <v>165</v>
      </c>
      <c r="E162" s="443"/>
      <c r="F162" s="443"/>
      <c r="G162" s="443"/>
      <c r="H162" s="443"/>
    </row>
    <row r="163" spans="2:8" ht="63.75" customHeight="1">
      <c r="B163" s="58"/>
      <c r="C163" s="58"/>
      <c r="D163" s="440"/>
      <c r="E163" s="440"/>
      <c r="F163" s="440"/>
      <c r="G163" s="440"/>
      <c r="H163" s="440"/>
    </row>
    <row r="164" spans="2:8" ht="54" customHeight="1">
      <c r="B164" s="52">
        <f ca="1">YEAR(DATE(Calendrier11ans,OptionCalendrier11mois+1,1))</f>
        <v>2024</v>
      </c>
      <c r="C164" s="441" t="str">
        <f ca="1">TEXT(DATE(Calendrier11ans,OptionCalendrier11mois+1,1),"mmmm")</f>
        <v>octobre</v>
      </c>
      <c r="D164" s="441"/>
      <c r="E164" s="441"/>
      <c r="F164" s="51"/>
      <c r="G164" s="51"/>
      <c r="H164" s="51"/>
    </row>
    <row r="165" spans="2:8" ht="14.25" customHeight="1">
      <c r="B165" s="55" t="str">
        <f t="shared" ref="B165:H165" ca="1" si="11">UPPER(TEXT(B166,"jjjj"))</f>
        <v>LUNDI</v>
      </c>
      <c r="C165" s="56" t="str">
        <f t="shared" ca="1" si="11"/>
        <v>MARDI</v>
      </c>
      <c r="D165" s="55" t="str">
        <f t="shared" ca="1" si="11"/>
        <v>MERCREDI</v>
      </c>
      <c r="E165" s="56" t="str">
        <f t="shared" ca="1" si="11"/>
        <v>JEUDI</v>
      </c>
      <c r="F165" s="55" t="str">
        <f t="shared" ca="1" si="11"/>
        <v>VENDREDI</v>
      </c>
      <c r="G165" s="56" t="str">
        <f t="shared" ca="1" si="11"/>
        <v>SAMEDI</v>
      </c>
      <c r="H165" s="55" t="str">
        <f t="shared" ca="1" si="11"/>
        <v>DIMANCHE</v>
      </c>
    </row>
    <row r="166" spans="2:8" ht="16.5" customHeight="1">
      <c r="B166" s="57">
        <f t="array" aca="1" ref="B166:H166" ca="1">Jours+1+DATE(Calendrier12ans,OptionCalendrier12mois,1)-WEEKDAY(DATE(Calendrier12ans,OptionCalendrier12mois,1),OptionJoursemaine)</f>
        <v>45565</v>
      </c>
      <c r="C166" s="57">
        <f ca="1"/>
        <v>45566</v>
      </c>
      <c r="D166" s="57">
        <f ca="1"/>
        <v>45567</v>
      </c>
      <c r="E166" s="57">
        <f ca="1"/>
        <v>45568</v>
      </c>
      <c r="F166" s="57">
        <f ca="1"/>
        <v>45569</v>
      </c>
      <c r="G166" s="59">
        <f ca="1"/>
        <v>45570</v>
      </c>
      <c r="H166" s="60">
        <f ca="1"/>
        <v>45571</v>
      </c>
    </row>
    <row r="167" spans="2:8" ht="56.25" customHeight="1">
      <c r="B167" s="58"/>
      <c r="C167" s="58"/>
      <c r="D167" s="58"/>
      <c r="E167" s="58"/>
      <c r="F167" s="58"/>
      <c r="G167" s="61"/>
      <c r="H167" s="62"/>
    </row>
    <row r="168" spans="2:8" ht="16.5" customHeight="1">
      <c r="B168" s="57">
        <f t="array" aca="1" ref="B168:H168" ca="1">Jours+8+DATE(Calendrier12ans,OptionCalendrier12mois,1)-WEEKDAY(DATE(Calendrier12ans,OptionCalendrier12mois,1),OptionJoursemaine)</f>
        <v>45572</v>
      </c>
      <c r="C168" s="57">
        <f ca="1"/>
        <v>45573</v>
      </c>
      <c r="D168" s="57">
        <f ca="1"/>
        <v>45574</v>
      </c>
      <c r="E168" s="57">
        <f ca="1"/>
        <v>45575</v>
      </c>
      <c r="F168" s="57">
        <f ca="1"/>
        <v>45576</v>
      </c>
      <c r="G168" s="59">
        <f ca="1"/>
        <v>45577</v>
      </c>
      <c r="H168" s="60">
        <f ca="1"/>
        <v>45578</v>
      </c>
    </row>
    <row r="169" spans="2:8" ht="56.25" customHeight="1">
      <c r="B169" s="58"/>
      <c r="C169" s="58"/>
      <c r="D169" s="58"/>
      <c r="E169" s="58"/>
      <c r="F169" s="58"/>
      <c r="G169" s="61"/>
      <c r="H169" s="62"/>
    </row>
    <row r="170" spans="2:8" ht="16.5" customHeight="1">
      <c r="B170" s="57">
        <f t="array" aca="1" ref="B170:H170" ca="1">Jours+15+DATE(Calendrier12ans,OptionCalendrier12mois,1)-WEEKDAY(DATE(Calendrier12ans,OptionCalendrier12mois,1),OptionJoursemaine)</f>
        <v>45579</v>
      </c>
      <c r="C170" s="57">
        <f ca="1"/>
        <v>45580</v>
      </c>
      <c r="D170" s="57">
        <f ca="1"/>
        <v>45581</v>
      </c>
      <c r="E170" s="57">
        <f ca="1"/>
        <v>45582</v>
      </c>
      <c r="F170" s="57">
        <f ca="1"/>
        <v>45583</v>
      </c>
      <c r="G170" s="59">
        <f ca="1"/>
        <v>45584</v>
      </c>
      <c r="H170" s="60">
        <f ca="1"/>
        <v>45585</v>
      </c>
    </row>
    <row r="171" spans="2:8" ht="56.25" customHeight="1">
      <c r="B171" s="58"/>
      <c r="C171" s="58"/>
      <c r="D171" s="58"/>
      <c r="E171" s="58"/>
      <c r="F171" s="58"/>
      <c r="G171" s="61"/>
      <c r="H171" s="62"/>
    </row>
    <row r="172" spans="2:8" ht="16.5" customHeight="1">
      <c r="B172" s="57">
        <f t="array" aca="1" ref="B172:H172" ca="1">Jours+22+DATE(Calendrier12ans,OptionCalendrier12mois,1)-WEEKDAY(DATE(Calendrier12ans,OptionCalendrier12mois,1),OptionJoursemaine)</f>
        <v>45586</v>
      </c>
      <c r="C172" s="57">
        <f ca="1"/>
        <v>45587</v>
      </c>
      <c r="D172" s="57">
        <f ca="1"/>
        <v>45588</v>
      </c>
      <c r="E172" s="57">
        <f ca="1"/>
        <v>45589</v>
      </c>
      <c r="F172" s="57">
        <f ca="1"/>
        <v>45590</v>
      </c>
      <c r="G172" s="59">
        <f ca="1"/>
        <v>45591</v>
      </c>
      <c r="H172" s="60">
        <f ca="1"/>
        <v>45592</v>
      </c>
    </row>
    <row r="173" spans="2:8" ht="56.25" customHeight="1">
      <c r="B173" s="58"/>
      <c r="C173" s="58"/>
      <c r="D173" s="58"/>
      <c r="E173" s="58"/>
      <c r="F173" s="58"/>
      <c r="G173" s="61"/>
      <c r="H173" s="62"/>
    </row>
    <row r="174" spans="2:8" ht="16.5" customHeight="1">
      <c r="B174" s="57">
        <f t="array" aca="1" ref="B174:H174" ca="1">Jours+29+DATE(Calendrier12ans,OptionCalendrier12mois,1)-WEEKDAY(DATE(Calendrier12ans,OptionCalendrier12mois,1),OptionJoursemaine)</f>
        <v>45593</v>
      </c>
      <c r="C174" s="57">
        <f ca="1"/>
        <v>45594</v>
      </c>
      <c r="D174" s="57">
        <f ca="1"/>
        <v>45595</v>
      </c>
      <c r="E174" s="57">
        <f ca="1"/>
        <v>45596</v>
      </c>
      <c r="F174" s="57">
        <f ca="1"/>
        <v>45597</v>
      </c>
      <c r="G174" s="59">
        <f ca="1"/>
        <v>45598</v>
      </c>
      <c r="H174" s="60">
        <f ca="1"/>
        <v>45599</v>
      </c>
    </row>
    <row r="175" spans="2:8" ht="57" customHeight="1">
      <c r="B175" s="58"/>
      <c r="C175" s="58"/>
      <c r="D175" s="58"/>
      <c r="E175" s="58"/>
      <c r="F175" s="58"/>
      <c r="G175" s="61"/>
      <c r="H175" s="64"/>
    </row>
    <row r="176" spans="2:8" ht="16.5" customHeight="1">
      <c r="B176" s="57">
        <f t="array" aca="1" ref="B176:C176" ca="1">Jours+36+DATE(Calendrier12ans,OptionCalendrier12mois,1)-WEEKDAY(DATE(Calendrier12ans,OptionCalendrier12mois,1),OptionJoursemaine)</f>
        <v>45600</v>
      </c>
      <c r="C176" s="57">
        <f ca="1"/>
        <v>45601</v>
      </c>
      <c r="D176" s="442" t="s">
        <v>165</v>
      </c>
      <c r="E176" s="443"/>
      <c r="F176" s="443"/>
      <c r="G176" s="443"/>
      <c r="H176" s="443"/>
    </row>
    <row r="177" spans="2:8" ht="63.75" customHeight="1">
      <c r="B177" s="58"/>
      <c r="C177" s="58"/>
      <c r="D177" s="440"/>
      <c r="E177" s="440"/>
      <c r="F177" s="440"/>
      <c r="G177" s="440"/>
      <c r="H177" s="440"/>
    </row>
  </sheetData>
  <mergeCells count="37">
    <mergeCell ref="D36:H36"/>
    <mergeCell ref="A1:B1"/>
    <mergeCell ref="C10:E10"/>
    <mergeCell ref="D22:H22"/>
    <mergeCell ref="D23:H23"/>
    <mergeCell ref="C24:E24"/>
    <mergeCell ref="D92:H92"/>
    <mergeCell ref="D37:H37"/>
    <mergeCell ref="C38:E38"/>
    <mergeCell ref="D50:H50"/>
    <mergeCell ref="D51:H51"/>
    <mergeCell ref="C52:E52"/>
    <mergeCell ref="D64:H64"/>
    <mergeCell ref="D65:H65"/>
    <mergeCell ref="C66:E66"/>
    <mergeCell ref="D78:H78"/>
    <mergeCell ref="D79:H79"/>
    <mergeCell ref="C80:E80"/>
    <mergeCell ref="D148:H148"/>
    <mergeCell ref="D93:H93"/>
    <mergeCell ref="C94:E94"/>
    <mergeCell ref="D106:H106"/>
    <mergeCell ref="D107:H107"/>
    <mergeCell ref="C108:E108"/>
    <mergeCell ref="D120:H120"/>
    <mergeCell ref="D121:H121"/>
    <mergeCell ref="C122:E122"/>
    <mergeCell ref="D134:H134"/>
    <mergeCell ref="D135:H135"/>
    <mergeCell ref="C136:E136"/>
    <mergeCell ref="D177:H177"/>
    <mergeCell ref="D149:H149"/>
    <mergeCell ref="C150:E150"/>
    <mergeCell ref="D162:H162"/>
    <mergeCell ref="D163:H163"/>
    <mergeCell ref="C164:E164"/>
    <mergeCell ref="D176:H176"/>
  </mergeCells>
  <conditionalFormatting sqref="B12:H12 B14:H14 B16:H16 B18:H18 B20:H20 B22:C22">
    <cfRule type="expression" dxfId="35" priority="12">
      <formula>MONTH(B12)&lt;&gt;OptionCalendrier1mois</formula>
    </cfRule>
  </conditionalFormatting>
  <conditionalFormatting sqref="B26:H26 B28:H28 B30:H30 B32:H32 B34:H34 B36:C36">
    <cfRule type="expression" dxfId="34" priority="11">
      <formula>MONTH(B26)&lt;&gt;OptionCalendrier2mois</formula>
    </cfRule>
  </conditionalFormatting>
  <conditionalFormatting sqref="B40:H40 B42:H42 B44:H44 B46:H46 B48:H48 B50:C50">
    <cfRule type="expression" dxfId="33" priority="10">
      <formula>MONTH(B40)&lt;&gt;OptionCalendrier3mois</formula>
    </cfRule>
  </conditionalFormatting>
  <conditionalFormatting sqref="B54:H54 B56:H56 B58:H58 B60:H60 B62:H62 B64:C64">
    <cfRule type="expression" dxfId="32" priority="9">
      <formula>MONTH(B54)&lt;&gt;OptionCalendrier4mois</formula>
    </cfRule>
  </conditionalFormatting>
  <conditionalFormatting sqref="B68:H68 B70:H70 B72:H72 B74:H74 B76:H76 B78:C78">
    <cfRule type="expression" dxfId="31" priority="8">
      <formula>MONTH(B68)&lt;&gt;OptionCalendrier5mois</formula>
    </cfRule>
  </conditionalFormatting>
  <conditionalFormatting sqref="B82:H82 B84:H84 B86:H86 B88:H88 B90:H90 B92:C92">
    <cfRule type="expression" dxfId="30" priority="7">
      <formula>MONTH(B82)&lt;&gt;OptionCalendrier6mois</formula>
    </cfRule>
  </conditionalFormatting>
  <conditionalFormatting sqref="B96:H96 B98:H98 B100:H100 B102:H102 B104:H104 B106:C106">
    <cfRule type="expression" dxfId="29" priority="6">
      <formula>MONTH(B96)&lt;&gt;OptionCalendrier7mois</formula>
    </cfRule>
  </conditionalFormatting>
  <conditionalFormatting sqref="B110:H110 B112:H112 B114:H114 B116:H116 B118:H118 B120:C120">
    <cfRule type="expression" dxfId="28" priority="5">
      <formula>MONTH(B110)&lt;&gt;OptionCalendrier8mois</formula>
    </cfRule>
  </conditionalFormatting>
  <conditionalFormatting sqref="B124:H124 B126:H126 B128:H128 B130:H130 B132:H132 B134:C134">
    <cfRule type="expression" dxfId="27" priority="4">
      <formula>MONTH(B124)&lt;&gt;OptionCalendrier9mois</formula>
    </cfRule>
  </conditionalFormatting>
  <conditionalFormatting sqref="B138:H138 B140:H140 B142:H142 B144:H144 B146:H146 B148:C148">
    <cfRule type="expression" dxfId="26" priority="3">
      <formula>MONTH(B138)&lt;&gt;OptionCalendrier10mois</formula>
    </cfRule>
  </conditionalFormatting>
  <conditionalFormatting sqref="B152:H152 B154:H154 B156:H156 B158:H158 B160:H160 B162:C162">
    <cfRule type="expression" dxfId="25" priority="2">
      <formula>MONTH(B152)&lt;&gt;OptionCalendrier11mois</formula>
    </cfRule>
  </conditionalFormatting>
  <conditionalFormatting sqref="B166:H166 B168:H168 B170:H170 B172:H172 B174:H174 B176:C176">
    <cfRule type="expression" dxfId="24" priority="1">
      <formula>MONTH(B166)&lt;&gt;OptionCalendrier12mois</formula>
    </cfRule>
  </conditionalFormatting>
  <dataValidations count="14">
    <dataValidation allowBlank="1" showInputMessage="1" prompt="Date" sqref="B12"/>
    <dataValidation type="list" errorStyle="warning" allowBlank="1" showInputMessage="1" showErrorMessage="1" error="Sélectionnez le premier jour de la semaine dans la liste. Sélectionnez ANNULER, appuyez sur ALT+FLÈCHE BAS pour accéder aux options, puis sur FLÈCHE BAS et ENTRÉE pour opérer une sélection" prompt="Sélectionnez le premier jour de la semaine dans cette cellule. Appuyez sur ALT+FLÈCHE BAS pour ouvrir la liste déroulante, puis sur ENTRÉE pour opérer une sélection. Le calendrier se met à jour automatiquement." sqref="B11">
      <formula1>"DIMANCHE,LUNDI,MARDI,MERCREDI,JEUDI,VENDREDI,SAMEDI"</formula1>
    </dataValidation>
    <dataValidation type="list" errorStyle="warning" allowBlank="1" showInputMessage="1" showErrorMessage="1" error="Sélectionnez le premier mois du calendrier dans la liste. Sélectionnez ANNULER, appuyez sur ALT+FLÈCHE BAS pour accéder aux options, puis sur FLÈCHE BAS et ENTRÉE pour opérer une sélection." prompt="Sélectionnez le premier mois du calendrier dans cette cellule. Appuyez sur ALT+FLÈCHE BAS pour ouvrir la liste déroulante, puis sur ENTRÉE pour opérer une sélection" sqref="C10:E10">
      <formula1>"Janvier,Février,Mars,Avril,Mai,Juin,Juillet,Août,Septembre,Octobre,Novembre,Décembre"</formula1>
    </dataValidation>
    <dataValidation allowBlank="1" showInputMessage="1" prompt="Ce classeur est un calendrier de 12 mois. Entrez l’année de début dans la cellule B1, puis sélectionnez le mois de début dans la cellule C1. Le calendrier sera automatiquement mis à jour pour les mois suivants." sqref="A10"/>
    <dataValidation allowBlank="1" showInputMessage="1" showErrorMessage="1" prompt="Entrez l’année dans cette cellule." sqref="B10"/>
    <dataValidation allowBlank="1" showInputMessage="1" prompt="Jour de la semaine déterminé automatiquement. Pour modifier les jours de la semaine, sélectionnez un autre jour de début de semaine dans la cellule B2." sqref="C11:H11 B25"/>
    <dataValidation allowBlank="1" showInputMessage="1" prompt="Ajoutez des notes quotidiennes ici." sqref="B13"/>
    <dataValidation allowBlank="1" showInputMessage="1" prompt="L’année civile est automatiquement mise à jour en fonction de l’année sélectionnée dans la cellule B1" sqref="B24"/>
    <dataValidation allowBlank="1" showInputMessage="1" prompt="Le mois civil est automatiquement mis à jour en fonction du mois sélectionné dans la cellule C1." sqref="C24:E24"/>
    <dataValidation allowBlank="1" showInputMessage="1" prompt="Entrez les notes mensuelles dans la cellule ci-dessous." sqref="D22:H22"/>
    <dataValidation allowBlank="1" showInputMessage="1" prompt="Entrez les notes mensuelles dans cette cellule." sqref="D23:H23"/>
    <dataValidation allowBlank="1" showInputMessage="1" showErrorMessage="1" prompt="L’année civile est automatiquement mise à jour en fonction de l’année sélectionnée dans la cellule B1" sqref="B38 B52 B66 B80 B94 B108 B122 B136 B150 B164"/>
    <dataValidation allowBlank="1" showInputMessage="1" showErrorMessage="1" prompt="Le mois civil est automatiquement mis à jour en fonction du mois sélectionné dans la cellule C1." sqref="C150:E150 C38:E38 C52:E52 C66:E66 C80:E80 C94:E94 C108:E108 C122:E122 C136:E136 C164:E164"/>
    <dataValidation allowBlank="1" showInputMessage="1" showErrorMessage="1" prompt="Jour de la semaine déterminé automatiquement. Pour modifier les jours de la semaine, sélectionnez un autre jour de début de semaine dans la cellule B2." sqref="C25:H25 B39:H39 B53:H53 B67:H67 B81:H81 B95:H95 B109:H109 B123:H123 B137:H137 B151:H151 B165:H165"/>
  </dataValidations>
  <hyperlinks>
    <hyperlink ref="A1:B1" location="Sommaire!A1" display="Sommaire "/>
  </hyperlinks>
  <printOptions horizontalCentered="1" verticalCentered="1"/>
  <pageMargins left="0.25" right="0.25" top="0.45" bottom="0.45" header="0.5" footer="0.5"/>
  <pageSetup paperSize="9" fitToHeight="0" orientation="landscape" r:id="rId1"/>
  <headerFooter alignWithMargins="0"/>
  <rowBreaks count="11" manualBreakCount="11">
    <brk id="23" min="1" max="8" man="1"/>
    <brk id="37" min="1" max="8" man="1"/>
    <brk id="51" min="1" max="8" man="1"/>
    <brk id="65" min="1" max="8" man="1"/>
    <brk id="79" min="1" max="8" man="1"/>
    <brk id="93" min="1" max="8" man="1"/>
    <brk id="107" min="1" max="8" man="1"/>
    <brk id="121" min="1" max="8" man="1"/>
    <brk id="135" min="1" max="8" man="1"/>
    <brk id="149" min="1" max="8" man="1"/>
    <brk id="163" min="1" max="8"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pageSetUpPr autoPageBreaks="0" fitToPage="1"/>
  </sheetPr>
  <dimension ref="A1:R177"/>
  <sheetViews>
    <sheetView showGridLines="0" zoomScaleNormal="100" workbookViewId="0">
      <selection activeCell="H26" sqref="H26"/>
    </sheetView>
  </sheetViews>
  <sheetFormatPr baseColWidth="10" defaultColWidth="10" defaultRowHeight="14.4"/>
  <cols>
    <col min="1" max="1" width="12.33203125" style="53" customWidth="1"/>
    <col min="2" max="2" width="20.88671875" style="53" customWidth="1"/>
    <col min="3" max="8" width="20.109375" style="53" customWidth="1"/>
    <col min="9" max="9" width="8.109375" style="53" bestFit="1" customWidth="1"/>
    <col min="10" max="13" width="10" style="53"/>
    <col min="14" max="14" width="7.6640625" style="53" customWidth="1"/>
    <col min="15" max="16384" width="10" style="53"/>
  </cols>
  <sheetData>
    <row r="1" spans="1:18" s="3" customFormat="1" ht="22.2">
      <c r="A1" s="439" t="s">
        <v>213</v>
      </c>
      <c r="B1" s="439"/>
      <c r="C1" s="24"/>
      <c r="E1" s="24"/>
      <c r="F1" s="24"/>
      <c r="G1" s="19"/>
      <c r="H1" s="19"/>
      <c r="I1" s="19"/>
      <c r="J1" s="19"/>
      <c r="K1" s="19"/>
      <c r="M1" s="20"/>
      <c r="N1" s="20"/>
      <c r="O1" s="20"/>
      <c r="Q1" s="20"/>
      <c r="R1" s="20"/>
    </row>
    <row r="3" spans="1:18" ht="23.4">
      <c r="B3" s="88" t="s">
        <v>357</v>
      </c>
      <c r="C3" s="90">
        <v>2023</v>
      </c>
      <c r="D3" s="88" t="s">
        <v>350</v>
      </c>
      <c r="E3" s="90">
        <v>2024</v>
      </c>
      <c r="F3" s="88" t="s">
        <v>355</v>
      </c>
      <c r="G3" s="90">
        <v>2024</v>
      </c>
      <c r="H3" s="88" t="s">
        <v>349</v>
      </c>
      <c r="I3" s="90">
        <v>2025</v>
      </c>
    </row>
    <row r="4" spans="1:18" ht="23.4">
      <c r="B4" s="88" t="s">
        <v>358</v>
      </c>
      <c r="C4" s="90">
        <v>2023</v>
      </c>
      <c r="D4" s="88" t="s">
        <v>351</v>
      </c>
      <c r="E4" s="90">
        <v>2024</v>
      </c>
      <c r="F4" s="88" t="s">
        <v>356</v>
      </c>
      <c r="G4" s="90">
        <v>2024</v>
      </c>
      <c r="H4" s="88" t="s">
        <v>350</v>
      </c>
      <c r="I4" s="90">
        <v>2025</v>
      </c>
    </row>
    <row r="5" spans="1:18" ht="23.4">
      <c r="B5" s="88" t="s">
        <v>347</v>
      </c>
      <c r="C5" s="90">
        <v>2024</v>
      </c>
      <c r="D5" s="88" t="s">
        <v>352</v>
      </c>
      <c r="E5" s="90">
        <v>2024</v>
      </c>
      <c r="F5" s="88" t="s">
        <v>358</v>
      </c>
      <c r="G5" s="90">
        <v>2024</v>
      </c>
      <c r="H5" s="88" t="s">
        <v>351</v>
      </c>
      <c r="I5" s="90">
        <v>2025</v>
      </c>
    </row>
    <row r="6" spans="1:18" ht="23.4">
      <c r="B6" s="88" t="s">
        <v>348</v>
      </c>
      <c r="C6" s="90">
        <v>2024</v>
      </c>
      <c r="D6" s="88" t="s">
        <v>353</v>
      </c>
      <c r="E6" s="90">
        <v>2024</v>
      </c>
      <c r="F6" s="88" t="s">
        <v>347</v>
      </c>
      <c r="G6" s="90">
        <v>2025</v>
      </c>
      <c r="H6" s="88" t="s">
        <v>352</v>
      </c>
      <c r="I6" s="90">
        <v>2025</v>
      </c>
    </row>
    <row r="7" spans="1:18" ht="23.4">
      <c r="B7" s="88" t="s">
        <v>349</v>
      </c>
      <c r="C7" s="90">
        <v>2024</v>
      </c>
      <c r="D7" s="88" t="s">
        <v>354</v>
      </c>
      <c r="E7" s="90">
        <v>2024</v>
      </c>
      <c r="F7" s="88" t="s">
        <v>348</v>
      </c>
      <c r="G7" s="90">
        <v>2025</v>
      </c>
      <c r="H7" s="88" t="s">
        <v>353</v>
      </c>
      <c r="I7" s="90">
        <v>2025</v>
      </c>
    </row>
    <row r="8" spans="1:18" ht="9.75" customHeight="1">
      <c r="E8" s="89"/>
    </row>
    <row r="9" spans="1:18" ht="9.75" customHeight="1"/>
    <row r="10" spans="1:18" ht="54" customHeight="1">
      <c r="A10" s="51"/>
      <c r="B10" s="52">
        <f ca="1">YEAR(TODAY())</f>
        <v>2023</v>
      </c>
      <c r="C10" s="441" t="s">
        <v>357</v>
      </c>
      <c r="D10" s="441"/>
      <c r="E10" s="441"/>
      <c r="F10" s="51"/>
      <c r="G10" s="51"/>
      <c r="H10" s="51"/>
    </row>
    <row r="11" spans="1:18" ht="14.25" customHeight="1">
      <c r="A11" s="54"/>
      <c r="B11" s="55" t="s">
        <v>164</v>
      </c>
      <c r="C11" s="56" t="str">
        <f t="shared" ref="C11:H11" ca="1" si="0">UPPER(TEXT(C12,"jjjj"))</f>
        <v>MARDI</v>
      </c>
      <c r="D11" s="55" t="str">
        <f t="shared" ca="1" si="0"/>
        <v>MERCREDI</v>
      </c>
      <c r="E11" s="56" t="str">
        <f t="shared" ca="1" si="0"/>
        <v>JEUDI</v>
      </c>
      <c r="F11" s="55" t="str">
        <f t="shared" ca="1" si="0"/>
        <v>VENDREDI</v>
      </c>
      <c r="G11" s="56" t="str">
        <f t="shared" ca="1" si="0"/>
        <v>SAMEDI</v>
      </c>
      <c r="H11" s="55" t="str">
        <f t="shared" ca="1" si="0"/>
        <v>DIMANCHE</v>
      </c>
    </row>
    <row r="12" spans="1:18" ht="16.5" customHeight="1">
      <c r="B12" s="57">
        <f t="array" aca="1" ref="B12:H12" ca="1">Jours+1+DATE(Calendrier1an,OptionCalendrier1mois,1)-WEEKDAY(DATE(Calendrier1an,OptionCalendrier1mois,1),OptionJoursemaine)</f>
        <v>45229</v>
      </c>
      <c r="C12" s="57">
        <f ca="1"/>
        <v>45230</v>
      </c>
      <c r="D12" s="57">
        <f ca="1"/>
        <v>45231</v>
      </c>
      <c r="E12" s="57">
        <f ca="1"/>
        <v>45232</v>
      </c>
      <c r="F12" s="57">
        <f ca="1"/>
        <v>45233</v>
      </c>
      <c r="G12" s="59">
        <f ca="1"/>
        <v>45234</v>
      </c>
      <c r="H12" s="60">
        <f ca="1"/>
        <v>45235</v>
      </c>
    </row>
    <row r="13" spans="1:18" ht="56.25" customHeight="1">
      <c r="B13" s="58"/>
      <c r="C13" s="58"/>
      <c r="D13" s="58"/>
      <c r="E13" s="58"/>
      <c r="F13" s="58"/>
      <c r="G13" s="61"/>
      <c r="H13" s="62"/>
    </row>
    <row r="14" spans="1:18" ht="16.5" customHeight="1">
      <c r="B14" s="57">
        <f t="array" aca="1" ref="B14:H14" ca="1">Jours+8+DATE(Calendrier1an,OptionCalendrier1mois,1)-WEEKDAY(DATE(Calendrier1an,OptionCalendrier1mois,1),OptionJoursemaine)</f>
        <v>45236</v>
      </c>
      <c r="C14" s="57">
        <f ca="1"/>
        <v>45237</v>
      </c>
      <c r="D14" s="57">
        <f ca="1"/>
        <v>45238</v>
      </c>
      <c r="E14" s="57">
        <f ca="1"/>
        <v>45239</v>
      </c>
      <c r="F14" s="57">
        <f ca="1"/>
        <v>45240</v>
      </c>
      <c r="G14" s="59">
        <f ca="1"/>
        <v>45241</v>
      </c>
      <c r="H14" s="60">
        <f ca="1"/>
        <v>45242</v>
      </c>
    </row>
    <row r="15" spans="1:18" ht="56.25" customHeight="1">
      <c r="B15" s="58"/>
      <c r="C15" s="58"/>
      <c r="D15" s="58"/>
      <c r="E15" s="58"/>
      <c r="F15" s="58"/>
      <c r="G15" s="61"/>
      <c r="H15" s="63"/>
    </row>
    <row r="16" spans="1:18" ht="16.5" customHeight="1">
      <c r="B16" s="57">
        <f t="array" aca="1" ref="B16:H16" ca="1">Jours+15+DATE(Calendrier1an,OptionCalendrier1mois,1)-WEEKDAY(DATE(Calendrier1an,OptionCalendrier1mois,1),OptionJoursemaine)</f>
        <v>45243</v>
      </c>
      <c r="C16" s="57">
        <f ca="1"/>
        <v>45244</v>
      </c>
      <c r="D16" s="57">
        <f ca="1"/>
        <v>45245</v>
      </c>
      <c r="E16" s="57">
        <f ca="1"/>
        <v>45246</v>
      </c>
      <c r="F16" s="57">
        <f ca="1"/>
        <v>45247</v>
      </c>
      <c r="G16" s="59">
        <f ca="1"/>
        <v>45248</v>
      </c>
      <c r="H16" s="60">
        <f ca="1"/>
        <v>45249</v>
      </c>
    </row>
    <row r="17" spans="1:8" ht="56.25" customHeight="1">
      <c r="B17" s="58"/>
      <c r="C17" s="58"/>
      <c r="D17" s="58"/>
      <c r="E17" s="58"/>
      <c r="F17" s="58"/>
      <c r="G17" s="61"/>
      <c r="H17" s="62"/>
    </row>
    <row r="18" spans="1:8" ht="16.5" customHeight="1">
      <c r="B18" s="57">
        <f t="array" aca="1" ref="B18:H18" ca="1">Jours+22+DATE(Calendrier1an,OptionCalendrier1mois,1)-WEEKDAY(DATE(Calendrier1an,OptionCalendrier1mois,1),OptionJoursemaine)</f>
        <v>45250</v>
      </c>
      <c r="C18" s="57">
        <f ca="1"/>
        <v>45251</v>
      </c>
      <c r="D18" s="57">
        <f ca="1"/>
        <v>45252</v>
      </c>
      <c r="E18" s="57">
        <f ca="1"/>
        <v>45253</v>
      </c>
      <c r="F18" s="57">
        <f ca="1"/>
        <v>45254</v>
      </c>
      <c r="G18" s="59">
        <f ca="1"/>
        <v>45255</v>
      </c>
      <c r="H18" s="60">
        <f ca="1"/>
        <v>45256</v>
      </c>
    </row>
    <row r="19" spans="1:8" ht="56.25" customHeight="1">
      <c r="B19" s="58"/>
      <c r="C19" s="58"/>
      <c r="D19" s="58"/>
      <c r="E19" s="58"/>
      <c r="F19" s="58"/>
      <c r="G19" s="61"/>
      <c r="H19" s="62"/>
    </row>
    <row r="20" spans="1:8" ht="16.5" customHeight="1">
      <c r="B20" s="57">
        <f t="array" aca="1" ref="B20:H20" ca="1">Jours+29+DATE(Calendrier1an,OptionCalendrier1mois,1)-WEEKDAY(DATE(Calendrier1an,OptionCalendrier1mois,1),OptionJoursemaine)</f>
        <v>45257</v>
      </c>
      <c r="C20" s="57">
        <f ca="1"/>
        <v>45258</v>
      </c>
      <c r="D20" s="57">
        <f ca="1"/>
        <v>45259</v>
      </c>
      <c r="E20" s="57">
        <f ca="1"/>
        <v>45260</v>
      </c>
      <c r="F20" s="57">
        <f ca="1"/>
        <v>45261</v>
      </c>
      <c r="G20" s="59">
        <f ca="1"/>
        <v>45262</v>
      </c>
      <c r="H20" s="60">
        <f ca="1"/>
        <v>45263</v>
      </c>
    </row>
    <row r="21" spans="1:8" ht="57" customHeight="1">
      <c r="B21" s="58"/>
      <c r="C21" s="58"/>
      <c r="D21" s="58"/>
      <c r="E21" s="58"/>
      <c r="F21" s="58"/>
      <c r="G21" s="61"/>
      <c r="H21" s="62"/>
    </row>
    <row r="22" spans="1:8" ht="16.5" customHeight="1">
      <c r="B22" s="57">
        <f t="array" aca="1" ref="B22:C22" ca="1">Jours+36+DATE(Calendrier1an,OptionCalendrier1mois,1)-WEEKDAY(DATE(Calendrier1an,OptionCalendrier1mois,1),OptionJoursemaine)</f>
        <v>45264</v>
      </c>
      <c r="C22" s="57">
        <f ca="1"/>
        <v>45265</v>
      </c>
      <c r="D22" s="443" t="s">
        <v>165</v>
      </c>
      <c r="E22" s="443"/>
      <c r="F22" s="443"/>
      <c r="G22" s="443"/>
      <c r="H22" s="443"/>
    </row>
    <row r="23" spans="1:8" ht="63.75" customHeight="1">
      <c r="B23" s="58"/>
      <c r="C23" s="58"/>
      <c r="D23" s="440"/>
      <c r="E23" s="440"/>
      <c r="F23" s="440"/>
      <c r="G23" s="440"/>
      <c r="H23" s="440"/>
    </row>
    <row r="24" spans="1:8" ht="54" customHeight="1">
      <c r="A24" s="51"/>
      <c r="B24" s="52">
        <f ca="1">YEAR(DATE(Calendrier1an,OptionCalendrier1mois+1,1))</f>
        <v>2023</v>
      </c>
      <c r="C24" s="441" t="str">
        <f ca="1">TEXT(DATE(Calendrier1an,OptionCalendrier1mois+1,1),"mmmm")</f>
        <v>décembre</v>
      </c>
      <c r="D24" s="441"/>
      <c r="E24" s="441"/>
      <c r="F24" s="51"/>
      <c r="G24" s="51"/>
      <c r="H24" s="51"/>
    </row>
    <row r="25" spans="1:8" ht="14.25" customHeight="1">
      <c r="A25" s="54"/>
      <c r="B25" s="55" t="str">
        <f t="shared" ref="B25:H25" ca="1" si="1">UPPER(TEXT(B26,"jjjj"))</f>
        <v>LUNDI</v>
      </c>
      <c r="C25" s="56" t="str">
        <f t="shared" ca="1" si="1"/>
        <v>MARDI</v>
      </c>
      <c r="D25" s="55" t="str">
        <f t="shared" ca="1" si="1"/>
        <v>MERCREDI</v>
      </c>
      <c r="E25" s="56" t="str">
        <f t="shared" ca="1" si="1"/>
        <v>JEUDI</v>
      </c>
      <c r="F25" s="55" t="str">
        <f t="shared" ca="1" si="1"/>
        <v>VENDREDI</v>
      </c>
      <c r="G25" s="56" t="str">
        <f t="shared" ca="1" si="1"/>
        <v>SAMEDI</v>
      </c>
      <c r="H25" s="55" t="str">
        <f t="shared" ca="1" si="1"/>
        <v>DIMANCHE</v>
      </c>
    </row>
    <row r="26" spans="1:8" ht="16.5" customHeight="1">
      <c r="B26" s="57">
        <f t="array" aca="1" ref="B26:H26" ca="1">Jours+1+DATE(Calendrier2ans,OptionCalendrier2mois,1)-WEEKDAY(DATE(Calendrier2ans,OptionCalendrier2mois,1),OptionJoursemaine)</f>
        <v>45257</v>
      </c>
      <c r="C26" s="57">
        <f ca="1"/>
        <v>45258</v>
      </c>
      <c r="D26" s="57">
        <f ca="1"/>
        <v>45259</v>
      </c>
      <c r="E26" s="57">
        <f ca="1"/>
        <v>45260</v>
      </c>
      <c r="F26" s="57">
        <f ca="1"/>
        <v>45261</v>
      </c>
      <c r="G26" s="59">
        <f ca="1"/>
        <v>45262</v>
      </c>
      <c r="H26" s="60">
        <f ca="1"/>
        <v>45263</v>
      </c>
    </row>
    <row r="27" spans="1:8" ht="56.25" customHeight="1">
      <c r="B27" s="58"/>
      <c r="C27" s="58"/>
      <c r="D27" s="58"/>
      <c r="E27" s="58"/>
      <c r="F27" s="58"/>
      <c r="G27" s="61"/>
      <c r="H27" s="62"/>
    </row>
    <row r="28" spans="1:8" ht="16.5" customHeight="1">
      <c r="B28" s="57">
        <f t="array" aca="1" ref="B28:H28" ca="1">Jours+8+DATE(Calendrier2ans,OptionCalendrier2mois,1)-WEEKDAY(DATE(Calendrier2ans,OptionCalendrier2mois,1),OptionJoursemaine)</f>
        <v>45264</v>
      </c>
      <c r="C28" s="57">
        <f ca="1"/>
        <v>45265</v>
      </c>
      <c r="D28" s="57">
        <f ca="1"/>
        <v>45266</v>
      </c>
      <c r="E28" s="57">
        <f ca="1"/>
        <v>45267</v>
      </c>
      <c r="F28" s="57">
        <f ca="1"/>
        <v>45268</v>
      </c>
      <c r="G28" s="59">
        <f ca="1"/>
        <v>45269</v>
      </c>
      <c r="H28" s="60">
        <f ca="1"/>
        <v>45270</v>
      </c>
    </row>
    <row r="29" spans="1:8" ht="56.25" customHeight="1">
      <c r="B29" s="58"/>
      <c r="C29" s="58"/>
      <c r="D29" s="58"/>
      <c r="E29" s="58"/>
      <c r="F29" s="58"/>
      <c r="G29" s="61"/>
      <c r="H29" s="62"/>
    </row>
    <row r="30" spans="1:8" ht="16.5" customHeight="1">
      <c r="B30" s="57">
        <f t="array" aca="1" ref="B30:H30" ca="1">Jours+15+DATE(Calendrier2ans,OptionCalendrier2mois,1)-WEEKDAY(DATE(Calendrier2ans,OptionCalendrier2mois,1),OptionJoursemaine)</f>
        <v>45271</v>
      </c>
      <c r="C30" s="57">
        <f ca="1"/>
        <v>45272</v>
      </c>
      <c r="D30" s="57">
        <f ca="1"/>
        <v>45273</v>
      </c>
      <c r="E30" s="57">
        <f ca="1"/>
        <v>45274</v>
      </c>
      <c r="F30" s="57">
        <f ca="1"/>
        <v>45275</v>
      </c>
      <c r="G30" s="59">
        <f ca="1"/>
        <v>45276</v>
      </c>
      <c r="H30" s="60">
        <f ca="1"/>
        <v>45277</v>
      </c>
    </row>
    <row r="31" spans="1:8" ht="56.25" customHeight="1">
      <c r="B31" s="58"/>
      <c r="C31" s="58"/>
      <c r="D31" s="58"/>
      <c r="E31" s="58"/>
      <c r="F31" s="58"/>
      <c r="G31" s="61"/>
      <c r="H31" s="62"/>
    </row>
    <row r="32" spans="1:8" ht="16.5" customHeight="1">
      <c r="B32" s="57">
        <f t="array" aca="1" ref="B32:H32" ca="1">Jours+22+DATE(Calendrier2ans,OptionCalendrier2mois,1)-WEEKDAY(DATE(Calendrier2ans,OptionCalendrier2mois,1),OptionJoursemaine)</f>
        <v>45278</v>
      </c>
      <c r="C32" s="57">
        <f ca="1"/>
        <v>45279</v>
      </c>
      <c r="D32" s="57">
        <f ca="1"/>
        <v>45280</v>
      </c>
      <c r="E32" s="57">
        <f ca="1"/>
        <v>45281</v>
      </c>
      <c r="F32" s="57">
        <f ca="1"/>
        <v>45282</v>
      </c>
      <c r="G32" s="59">
        <f ca="1"/>
        <v>45283</v>
      </c>
      <c r="H32" s="60">
        <f ca="1"/>
        <v>45284</v>
      </c>
    </row>
    <row r="33" spans="1:8" ht="56.25" customHeight="1">
      <c r="B33" s="58"/>
      <c r="C33" s="58"/>
      <c r="D33" s="58"/>
      <c r="E33" s="58"/>
      <c r="F33" s="58"/>
      <c r="G33" s="61"/>
      <c r="H33" s="62"/>
    </row>
    <row r="34" spans="1:8" ht="16.5" customHeight="1">
      <c r="B34" s="57">
        <f t="array" aca="1" ref="B34:H34" ca="1">Jours+29+DATE(Calendrier2ans,OptionCalendrier2mois,1)-WEEKDAY(DATE(Calendrier2ans,OptionCalendrier2mois,1),OptionJoursemaine)</f>
        <v>45285</v>
      </c>
      <c r="C34" s="57">
        <f ca="1"/>
        <v>45286</v>
      </c>
      <c r="D34" s="57">
        <f ca="1"/>
        <v>45287</v>
      </c>
      <c r="E34" s="57">
        <f ca="1"/>
        <v>45288</v>
      </c>
      <c r="F34" s="57">
        <f ca="1"/>
        <v>45289</v>
      </c>
      <c r="G34" s="59">
        <f ca="1"/>
        <v>45290</v>
      </c>
      <c r="H34" s="60">
        <f ca="1"/>
        <v>45291</v>
      </c>
    </row>
    <row r="35" spans="1:8" ht="57" customHeight="1">
      <c r="B35" s="58"/>
      <c r="C35" s="58"/>
      <c r="D35" s="58"/>
      <c r="E35" s="58"/>
      <c r="F35" s="58"/>
      <c r="G35" s="61"/>
      <c r="H35" s="64"/>
    </row>
    <row r="36" spans="1:8" ht="16.5" customHeight="1">
      <c r="B36" s="57">
        <f t="array" aca="1" ref="B36:C36" ca="1">Jours+36+DATE(Calendrier2ans,OptionCalendrier2mois,1)-WEEKDAY(DATE(Calendrier2ans,OptionCalendrier2mois,1),OptionJoursemaine)</f>
        <v>45292</v>
      </c>
      <c r="C36" s="57">
        <f ca="1"/>
        <v>45293</v>
      </c>
      <c r="D36" s="443" t="s">
        <v>165</v>
      </c>
      <c r="E36" s="443"/>
      <c r="F36" s="443"/>
      <c r="G36" s="443"/>
      <c r="H36" s="443"/>
    </row>
    <row r="37" spans="1:8" ht="63.75" customHeight="1">
      <c r="B37" s="58"/>
      <c r="C37" s="58"/>
      <c r="D37" s="440"/>
      <c r="E37" s="440"/>
      <c r="F37" s="440"/>
      <c r="G37" s="440"/>
      <c r="H37" s="440"/>
    </row>
    <row r="38" spans="1:8" ht="54" customHeight="1">
      <c r="A38" s="51"/>
      <c r="B38" s="52">
        <f ca="1">YEAR(DATE(Calendrier2ans,OptionCalendrier2mois+1,1))</f>
        <v>2024</v>
      </c>
      <c r="C38" s="441" t="str">
        <f ca="1">TEXT(DATE(Calendrier2ans,OptionCalendrier2mois+1,1),"mmmm")</f>
        <v>janvier</v>
      </c>
      <c r="D38" s="441"/>
      <c r="E38" s="441"/>
      <c r="F38" s="51"/>
      <c r="G38" s="51"/>
      <c r="H38" s="51"/>
    </row>
    <row r="39" spans="1:8" ht="14.25" customHeight="1">
      <c r="A39" s="54"/>
      <c r="B39" s="55" t="str">
        <f t="shared" ref="B39:H39" ca="1" si="2">UPPER(TEXT(B40,"jjjj"))</f>
        <v>LUNDI</v>
      </c>
      <c r="C39" s="56" t="str">
        <f t="shared" ca="1" si="2"/>
        <v>MARDI</v>
      </c>
      <c r="D39" s="55" t="str">
        <f t="shared" ca="1" si="2"/>
        <v>MERCREDI</v>
      </c>
      <c r="E39" s="56" t="str">
        <f t="shared" ca="1" si="2"/>
        <v>JEUDI</v>
      </c>
      <c r="F39" s="55" t="str">
        <f t="shared" ca="1" si="2"/>
        <v>VENDREDI</v>
      </c>
      <c r="G39" s="56" t="str">
        <f t="shared" ca="1" si="2"/>
        <v>SAMEDI</v>
      </c>
      <c r="H39" s="55" t="str">
        <f t="shared" ca="1" si="2"/>
        <v>DIMANCHE</v>
      </c>
    </row>
    <row r="40" spans="1:8" ht="16.5" customHeight="1">
      <c r="B40" s="57">
        <f t="array" aca="1" ref="B40:H40" ca="1">Jours+1+DATE(Calendrier3ans,OptionCalendrier3mois,1)-WEEKDAY(DATE(Calendrier3ans,OptionCalendrier3mois,1),OptionJoursemaine)</f>
        <v>45292</v>
      </c>
      <c r="C40" s="57">
        <f ca="1"/>
        <v>45293</v>
      </c>
      <c r="D40" s="57">
        <f ca="1"/>
        <v>45294</v>
      </c>
      <c r="E40" s="57">
        <f ca="1"/>
        <v>45295</v>
      </c>
      <c r="F40" s="57">
        <f ca="1"/>
        <v>45296</v>
      </c>
      <c r="G40" s="59">
        <f ca="1"/>
        <v>45297</v>
      </c>
      <c r="H40" s="60">
        <f ca="1"/>
        <v>45298</v>
      </c>
    </row>
    <row r="41" spans="1:8" ht="56.25" customHeight="1">
      <c r="B41" s="58"/>
      <c r="C41" s="58"/>
      <c r="D41" s="58"/>
      <c r="E41" s="58"/>
      <c r="F41" s="58"/>
      <c r="G41" s="61"/>
      <c r="H41" s="62"/>
    </row>
    <row r="42" spans="1:8" ht="16.5" customHeight="1">
      <c r="B42" s="57">
        <f t="array" aca="1" ref="B42:H42" ca="1">Jours+8+DATE(Calendrier3ans,OptionCalendrier3mois,1)-WEEKDAY(DATE(Calendrier3ans,OptionCalendrier3mois,1),OptionJoursemaine)</f>
        <v>45299</v>
      </c>
      <c r="C42" s="57">
        <f ca="1"/>
        <v>45300</v>
      </c>
      <c r="D42" s="57">
        <f ca="1"/>
        <v>45301</v>
      </c>
      <c r="E42" s="57">
        <f ca="1"/>
        <v>45302</v>
      </c>
      <c r="F42" s="57">
        <f ca="1"/>
        <v>45303</v>
      </c>
      <c r="G42" s="59">
        <f ca="1"/>
        <v>45304</v>
      </c>
      <c r="H42" s="60">
        <f ca="1"/>
        <v>45305</v>
      </c>
    </row>
    <row r="43" spans="1:8" ht="56.25" customHeight="1">
      <c r="B43" s="58"/>
      <c r="C43" s="58"/>
      <c r="D43" s="58"/>
      <c r="E43" s="58"/>
      <c r="F43" s="58"/>
      <c r="G43" s="61"/>
      <c r="H43" s="62"/>
    </row>
    <row r="44" spans="1:8" ht="16.5" customHeight="1">
      <c r="B44" s="57">
        <f t="array" aca="1" ref="B44:H44" ca="1">Jours+15+DATE(Calendrier3ans,OptionCalendrier3mois,1)-WEEKDAY(DATE(Calendrier3ans,OptionCalendrier3mois,1),OptionJoursemaine)</f>
        <v>45306</v>
      </c>
      <c r="C44" s="57">
        <f ca="1"/>
        <v>45307</v>
      </c>
      <c r="D44" s="57">
        <f ca="1"/>
        <v>45308</v>
      </c>
      <c r="E44" s="57">
        <f ca="1"/>
        <v>45309</v>
      </c>
      <c r="F44" s="57">
        <f ca="1"/>
        <v>45310</v>
      </c>
      <c r="G44" s="59">
        <f ca="1"/>
        <v>45311</v>
      </c>
      <c r="H44" s="60">
        <f ca="1"/>
        <v>45312</v>
      </c>
    </row>
    <row r="45" spans="1:8" ht="56.25" customHeight="1">
      <c r="B45" s="58"/>
      <c r="C45" s="58"/>
      <c r="D45" s="58"/>
      <c r="E45" s="58"/>
      <c r="F45" s="58"/>
      <c r="G45" s="61"/>
      <c r="H45" s="62"/>
    </row>
    <row r="46" spans="1:8" ht="16.5" customHeight="1">
      <c r="B46" s="57">
        <f t="array" aca="1" ref="B46:H46" ca="1">Jours+22+DATE(Calendrier3ans,OptionCalendrier3mois,1)-WEEKDAY(DATE(Calendrier3ans,OptionCalendrier3mois,1),OptionJoursemaine)</f>
        <v>45313</v>
      </c>
      <c r="C46" s="57">
        <f ca="1"/>
        <v>45314</v>
      </c>
      <c r="D46" s="57">
        <f ca="1"/>
        <v>45315</v>
      </c>
      <c r="E46" s="57">
        <f ca="1"/>
        <v>45316</v>
      </c>
      <c r="F46" s="57">
        <f ca="1"/>
        <v>45317</v>
      </c>
      <c r="G46" s="59">
        <f ca="1"/>
        <v>45318</v>
      </c>
      <c r="H46" s="60">
        <f ca="1"/>
        <v>45319</v>
      </c>
    </row>
    <row r="47" spans="1:8" ht="56.25" customHeight="1">
      <c r="B47" s="58"/>
      <c r="C47" s="58"/>
      <c r="D47" s="58"/>
      <c r="E47" s="58"/>
      <c r="F47" s="58"/>
      <c r="G47" s="61"/>
      <c r="H47" s="62"/>
    </row>
    <row r="48" spans="1:8" ht="16.5" customHeight="1">
      <c r="B48" s="57">
        <f t="array" aca="1" ref="B48:H48" ca="1">Jours+29+DATE(Calendrier3ans,OptionCalendrier3mois,1)-WEEKDAY(DATE(Calendrier3ans,OptionCalendrier3mois,1),OptionJoursemaine)</f>
        <v>45320</v>
      </c>
      <c r="C48" s="57">
        <f ca="1"/>
        <v>45321</v>
      </c>
      <c r="D48" s="57">
        <f ca="1"/>
        <v>45322</v>
      </c>
      <c r="E48" s="57">
        <f ca="1"/>
        <v>45323</v>
      </c>
      <c r="F48" s="57">
        <f ca="1"/>
        <v>45324</v>
      </c>
      <c r="G48" s="59">
        <f ca="1"/>
        <v>45325</v>
      </c>
      <c r="H48" s="60">
        <f ca="1"/>
        <v>45326</v>
      </c>
    </row>
    <row r="49" spans="1:8" ht="57" customHeight="1">
      <c r="B49" s="58"/>
      <c r="C49" s="58"/>
      <c r="D49" s="58"/>
      <c r="E49" s="58"/>
      <c r="F49" s="58"/>
      <c r="G49" s="61"/>
      <c r="H49" s="64"/>
    </row>
    <row r="50" spans="1:8" ht="16.5" customHeight="1">
      <c r="B50" s="57">
        <f t="array" aca="1" ref="B50:C50" ca="1">Jours+36+DATE(Calendrier3ans,OptionCalendrier3mois,1)-WEEKDAY(DATE(Calendrier3ans,OptionCalendrier3mois,1),OptionJoursemaine)</f>
        <v>45327</v>
      </c>
      <c r="C50" s="57">
        <f ca="1"/>
        <v>45328</v>
      </c>
      <c r="D50" s="443" t="s">
        <v>165</v>
      </c>
      <c r="E50" s="443"/>
      <c r="F50" s="443"/>
      <c r="G50" s="443"/>
      <c r="H50" s="443"/>
    </row>
    <row r="51" spans="1:8" ht="63.75" customHeight="1">
      <c r="B51" s="58"/>
      <c r="C51" s="58"/>
      <c r="D51" s="440"/>
      <c r="E51" s="440"/>
      <c r="F51" s="440"/>
      <c r="G51" s="440"/>
      <c r="H51" s="440"/>
    </row>
    <row r="52" spans="1:8" ht="54" customHeight="1">
      <c r="A52" s="51"/>
      <c r="B52" s="52">
        <f ca="1">YEAR(DATE(Calendrier3ans,OptionCalendrier3mois+1,1))</f>
        <v>2024</v>
      </c>
      <c r="C52" s="441" t="str">
        <f ca="1">TEXT(DATE(Calendrier3ans,OptionCalendrier3mois+1,1),"mmmm")</f>
        <v>février</v>
      </c>
      <c r="D52" s="441"/>
      <c r="E52" s="441"/>
      <c r="F52" s="51"/>
      <c r="G52" s="51"/>
      <c r="H52" s="51"/>
    </row>
    <row r="53" spans="1:8" ht="14.25" customHeight="1">
      <c r="A53" s="54"/>
      <c r="B53" s="55" t="str">
        <f t="shared" ref="B53:H53" ca="1" si="3">UPPER(TEXT(B54,"jjjj"))</f>
        <v>LUNDI</v>
      </c>
      <c r="C53" s="56" t="str">
        <f t="shared" ca="1" si="3"/>
        <v>MARDI</v>
      </c>
      <c r="D53" s="55" t="str">
        <f t="shared" ca="1" si="3"/>
        <v>MERCREDI</v>
      </c>
      <c r="E53" s="56" t="str">
        <f t="shared" ca="1" si="3"/>
        <v>JEUDI</v>
      </c>
      <c r="F53" s="55" t="str">
        <f t="shared" ca="1" si="3"/>
        <v>VENDREDI</v>
      </c>
      <c r="G53" s="56" t="str">
        <f t="shared" ca="1" si="3"/>
        <v>SAMEDI</v>
      </c>
      <c r="H53" s="55" t="str">
        <f t="shared" ca="1" si="3"/>
        <v>DIMANCHE</v>
      </c>
    </row>
    <row r="54" spans="1:8" ht="16.5" customHeight="1">
      <c r="B54" s="57">
        <f t="array" aca="1" ref="B54:H54" ca="1">Jours+1+DATE(Calendrier4ans,OptionCalendrier4mois,1)-WEEKDAY(DATE(Calendrier4ans,OptionCalendrier4mois,1),OptionJoursemaine)</f>
        <v>45320</v>
      </c>
      <c r="C54" s="57">
        <f ca="1"/>
        <v>45321</v>
      </c>
      <c r="D54" s="57">
        <f ca="1"/>
        <v>45322</v>
      </c>
      <c r="E54" s="57">
        <f ca="1"/>
        <v>45323</v>
      </c>
      <c r="F54" s="57">
        <f ca="1"/>
        <v>45324</v>
      </c>
      <c r="G54" s="59">
        <f ca="1"/>
        <v>45325</v>
      </c>
      <c r="H54" s="60">
        <f ca="1"/>
        <v>45326</v>
      </c>
    </row>
    <row r="55" spans="1:8" ht="56.25" customHeight="1">
      <c r="B55" s="58"/>
      <c r="C55" s="58"/>
      <c r="D55" s="58"/>
      <c r="E55" s="58"/>
      <c r="F55" s="58"/>
      <c r="G55" s="61"/>
      <c r="H55" s="62"/>
    </row>
    <row r="56" spans="1:8" ht="16.5" customHeight="1">
      <c r="B56" s="57">
        <f t="array" aca="1" ref="B56:H56" ca="1">Jours+8+DATE(Calendrier4ans,OptionCalendrier4mois,1)-WEEKDAY(DATE(Calendrier4ans,OptionCalendrier4mois,1),OptionJoursemaine)</f>
        <v>45327</v>
      </c>
      <c r="C56" s="57">
        <f ca="1"/>
        <v>45328</v>
      </c>
      <c r="D56" s="57">
        <f ca="1"/>
        <v>45329</v>
      </c>
      <c r="E56" s="57">
        <f ca="1"/>
        <v>45330</v>
      </c>
      <c r="F56" s="57">
        <f ca="1"/>
        <v>45331</v>
      </c>
      <c r="G56" s="59">
        <f ca="1"/>
        <v>45332</v>
      </c>
      <c r="H56" s="60">
        <f ca="1"/>
        <v>45333</v>
      </c>
    </row>
    <row r="57" spans="1:8" ht="56.25" customHeight="1">
      <c r="B57" s="58"/>
      <c r="C57" s="58"/>
      <c r="D57" s="58"/>
      <c r="E57" s="58"/>
      <c r="F57" s="58"/>
      <c r="G57" s="61"/>
      <c r="H57" s="62"/>
    </row>
    <row r="58" spans="1:8" ht="16.5" customHeight="1">
      <c r="B58" s="57">
        <f t="array" aca="1" ref="B58:H58" ca="1">Jours+15+DATE(Calendrier4ans,OptionCalendrier4mois,1)-WEEKDAY(DATE(Calendrier4ans,OptionCalendrier4mois,1),OptionJoursemaine)</f>
        <v>45334</v>
      </c>
      <c r="C58" s="57">
        <f ca="1"/>
        <v>45335</v>
      </c>
      <c r="D58" s="57">
        <f ca="1"/>
        <v>45336</v>
      </c>
      <c r="E58" s="57">
        <f ca="1"/>
        <v>45337</v>
      </c>
      <c r="F58" s="57">
        <f ca="1"/>
        <v>45338</v>
      </c>
      <c r="G58" s="59">
        <f ca="1"/>
        <v>45339</v>
      </c>
      <c r="H58" s="60">
        <f ca="1"/>
        <v>45340</v>
      </c>
    </row>
    <row r="59" spans="1:8" ht="56.25" customHeight="1">
      <c r="B59" s="58"/>
      <c r="C59" s="58"/>
      <c r="D59" s="58"/>
      <c r="E59" s="58"/>
      <c r="F59" s="58"/>
      <c r="G59" s="61"/>
      <c r="H59" s="62"/>
    </row>
    <row r="60" spans="1:8" ht="16.5" customHeight="1">
      <c r="B60" s="57">
        <f t="array" aca="1" ref="B60:H60" ca="1">Jours+22+DATE(Calendrier4ans,OptionCalendrier4mois,1)-WEEKDAY(DATE(Calendrier4ans,OptionCalendrier4mois,1),OptionJoursemaine)</f>
        <v>45341</v>
      </c>
      <c r="C60" s="57">
        <f ca="1"/>
        <v>45342</v>
      </c>
      <c r="D60" s="57">
        <f ca="1"/>
        <v>45343</v>
      </c>
      <c r="E60" s="57">
        <f ca="1"/>
        <v>45344</v>
      </c>
      <c r="F60" s="57">
        <f ca="1"/>
        <v>45345</v>
      </c>
      <c r="G60" s="59">
        <f ca="1"/>
        <v>45346</v>
      </c>
      <c r="H60" s="60">
        <f ca="1"/>
        <v>45347</v>
      </c>
    </row>
    <row r="61" spans="1:8" ht="56.25" customHeight="1">
      <c r="B61" s="58"/>
      <c r="C61" s="58"/>
      <c r="D61" s="58"/>
      <c r="E61" s="58"/>
      <c r="F61" s="58"/>
      <c r="G61" s="61"/>
      <c r="H61" s="62"/>
    </row>
    <row r="62" spans="1:8" ht="16.5" customHeight="1">
      <c r="B62" s="57">
        <f t="array" aca="1" ref="B62:H62" ca="1">Jours+29+DATE(Calendrier4ans,OptionCalendrier4mois,1)-WEEKDAY(DATE(Calendrier4ans,OptionCalendrier4mois,1),OptionJoursemaine)</f>
        <v>45348</v>
      </c>
      <c r="C62" s="57">
        <f ca="1"/>
        <v>45349</v>
      </c>
      <c r="D62" s="57">
        <f ca="1"/>
        <v>45350</v>
      </c>
      <c r="E62" s="57">
        <f ca="1"/>
        <v>45351</v>
      </c>
      <c r="F62" s="57">
        <f ca="1"/>
        <v>45352</v>
      </c>
      <c r="G62" s="59">
        <f ca="1"/>
        <v>45353</v>
      </c>
      <c r="H62" s="60">
        <f ca="1"/>
        <v>45354</v>
      </c>
    </row>
    <row r="63" spans="1:8" ht="57" customHeight="1">
      <c r="B63" s="58"/>
      <c r="C63" s="58"/>
      <c r="D63" s="58"/>
      <c r="E63" s="58"/>
      <c r="F63" s="58"/>
      <c r="G63" s="61"/>
      <c r="H63" s="64"/>
    </row>
    <row r="64" spans="1:8" ht="16.5" customHeight="1">
      <c r="B64" s="57">
        <f t="array" aca="1" ref="B64:C64" ca="1">Jours+36+DATE(Calendrier4ans,OptionCalendrier4mois,1)-WEEKDAY(DATE(Calendrier4ans,OptionCalendrier4mois,1),OptionJoursemaine)</f>
        <v>45355</v>
      </c>
      <c r="C64" s="57">
        <f ca="1"/>
        <v>45356</v>
      </c>
      <c r="D64" s="442" t="s">
        <v>165</v>
      </c>
      <c r="E64" s="443"/>
      <c r="F64" s="443"/>
      <c r="G64" s="443"/>
      <c r="H64" s="443"/>
    </row>
    <row r="65" spans="1:8" ht="63.75" customHeight="1">
      <c r="B65" s="58"/>
      <c r="C65" s="58"/>
      <c r="D65" s="440"/>
      <c r="E65" s="440"/>
      <c r="F65" s="440"/>
      <c r="G65" s="440"/>
      <c r="H65" s="440"/>
    </row>
    <row r="66" spans="1:8" ht="54" customHeight="1">
      <c r="A66" s="51"/>
      <c r="B66" s="52">
        <f ca="1">YEAR(DATE(Calendrier4ans,OptionCalendrier4mois+1,1))</f>
        <v>2024</v>
      </c>
      <c r="C66" s="441" t="str">
        <f ca="1">TEXT(DATE(Calendrier4ans,OptionCalendrier4mois+1,1),"mmmm")</f>
        <v>mars</v>
      </c>
      <c r="D66" s="441"/>
      <c r="E66" s="441"/>
      <c r="F66" s="51"/>
      <c r="G66" s="51"/>
      <c r="H66" s="51"/>
    </row>
    <row r="67" spans="1:8" ht="14.25" customHeight="1">
      <c r="A67" s="54"/>
      <c r="B67" s="55" t="str">
        <f t="shared" ref="B67:H67" ca="1" si="4">UPPER(TEXT(B68,"jjjj"))</f>
        <v>LUNDI</v>
      </c>
      <c r="C67" s="56" t="str">
        <f t="shared" ca="1" si="4"/>
        <v>MARDI</v>
      </c>
      <c r="D67" s="55" t="str">
        <f t="shared" ca="1" si="4"/>
        <v>MERCREDI</v>
      </c>
      <c r="E67" s="56" t="str">
        <f t="shared" ca="1" si="4"/>
        <v>JEUDI</v>
      </c>
      <c r="F67" s="55" t="str">
        <f t="shared" ca="1" si="4"/>
        <v>VENDREDI</v>
      </c>
      <c r="G67" s="56" t="str">
        <f t="shared" ca="1" si="4"/>
        <v>SAMEDI</v>
      </c>
      <c r="H67" s="55" t="str">
        <f t="shared" ca="1" si="4"/>
        <v>DIMANCHE</v>
      </c>
    </row>
    <row r="68" spans="1:8" ht="16.5" customHeight="1">
      <c r="B68" s="57">
        <f t="array" aca="1" ref="B68:H68" ca="1">Jours+1+DATE(Calendrier5ans,OptionCalendrier5mois,1)-WEEKDAY(DATE(Calendrier5ans,OptionCalendrier5mois,1),OptionJoursemaine)</f>
        <v>45348</v>
      </c>
      <c r="C68" s="57">
        <f ca="1"/>
        <v>45349</v>
      </c>
      <c r="D68" s="57">
        <f ca="1"/>
        <v>45350</v>
      </c>
      <c r="E68" s="57">
        <f ca="1"/>
        <v>45351</v>
      </c>
      <c r="F68" s="57">
        <f ca="1"/>
        <v>45352</v>
      </c>
      <c r="G68" s="59">
        <f ca="1"/>
        <v>45353</v>
      </c>
      <c r="H68" s="60">
        <f ca="1"/>
        <v>45354</v>
      </c>
    </row>
    <row r="69" spans="1:8" ht="56.25" customHeight="1">
      <c r="B69" s="58"/>
      <c r="C69" s="58"/>
      <c r="D69" s="58"/>
      <c r="E69" s="58"/>
      <c r="F69" s="58"/>
      <c r="G69" s="61"/>
      <c r="H69" s="62"/>
    </row>
    <row r="70" spans="1:8" ht="16.5" customHeight="1">
      <c r="B70" s="57">
        <f t="array" aca="1" ref="B70:H70" ca="1">Jours+8+DATE(Calendrier5ans,OptionCalendrier5mois,1)-WEEKDAY(DATE(Calendrier5ans,OptionCalendrier5mois,1),OptionJoursemaine)</f>
        <v>45355</v>
      </c>
      <c r="C70" s="57">
        <f ca="1"/>
        <v>45356</v>
      </c>
      <c r="D70" s="57">
        <f ca="1"/>
        <v>45357</v>
      </c>
      <c r="E70" s="57">
        <f ca="1"/>
        <v>45358</v>
      </c>
      <c r="F70" s="57">
        <f ca="1"/>
        <v>45359</v>
      </c>
      <c r="G70" s="59">
        <f ca="1"/>
        <v>45360</v>
      </c>
      <c r="H70" s="60">
        <f ca="1"/>
        <v>45361</v>
      </c>
    </row>
    <row r="71" spans="1:8" ht="56.25" customHeight="1">
      <c r="B71" s="58"/>
      <c r="C71" s="58"/>
      <c r="D71" s="58"/>
      <c r="E71" s="58"/>
      <c r="F71" s="58"/>
      <c r="G71" s="61"/>
      <c r="H71" s="62"/>
    </row>
    <row r="72" spans="1:8" ht="16.5" customHeight="1">
      <c r="B72" s="57">
        <f t="array" aca="1" ref="B72:H72" ca="1">Jours+15+DATE(Calendrier5ans,OptionCalendrier5mois,1)-WEEKDAY(DATE(Calendrier5ans,OptionCalendrier5mois,1),OptionJoursemaine)</f>
        <v>45362</v>
      </c>
      <c r="C72" s="57">
        <f ca="1"/>
        <v>45363</v>
      </c>
      <c r="D72" s="57">
        <f ca="1"/>
        <v>45364</v>
      </c>
      <c r="E72" s="57">
        <f ca="1"/>
        <v>45365</v>
      </c>
      <c r="F72" s="57">
        <f ca="1"/>
        <v>45366</v>
      </c>
      <c r="G72" s="59">
        <f ca="1"/>
        <v>45367</v>
      </c>
      <c r="H72" s="60">
        <f ca="1"/>
        <v>45368</v>
      </c>
    </row>
    <row r="73" spans="1:8" ht="56.25" customHeight="1">
      <c r="B73" s="58"/>
      <c r="C73" s="58"/>
      <c r="D73" s="58"/>
      <c r="E73" s="58"/>
      <c r="F73" s="58"/>
      <c r="G73" s="61"/>
      <c r="H73" s="62"/>
    </row>
    <row r="74" spans="1:8" ht="16.5" customHeight="1">
      <c r="B74" s="57">
        <f t="array" aca="1" ref="B74:H74" ca="1">Jours+22+DATE(Calendrier5ans,OptionCalendrier5mois,1)-WEEKDAY(DATE(Calendrier5ans,OptionCalendrier5mois,1),OptionJoursemaine)</f>
        <v>45369</v>
      </c>
      <c r="C74" s="57">
        <f ca="1"/>
        <v>45370</v>
      </c>
      <c r="D74" s="57">
        <f ca="1"/>
        <v>45371</v>
      </c>
      <c r="E74" s="57">
        <f ca="1"/>
        <v>45372</v>
      </c>
      <c r="F74" s="57">
        <f ca="1"/>
        <v>45373</v>
      </c>
      <c r="G74" s="59">
        <f ca="1"/>
        <v>45374</v>
      </c>
      <c r="H74" s="60">
        <f ca="1"/>
        <v>45375</v>
      </c>
    </row>
    <row r="75" spans="1:8" ht="56.25" customHeight="1">
      <c r="B75" s="58"/>
      <c r="C75" s="58"/>
      <c r="D75" s="58"/>
      <c r="E75" s="58"/>
      <c r="F75" s="58"/>
      <c r="G75" s="61"/>
      <c r="H75" s="62"/>
    </row>
    <row r="76" spans="1:8" ht="16.5" customHeight="1">
      <c r="B76" s="57">
        <f t="array" aca="1" ref="B76:H76" ca="1">Jours+29+DATE(Calendrier5ans,OptionCalendrier5mois,1)-WEEKDAY(DATE(Calendrier5ans,OptionCalendrier5mois,1),OptionJoursemaine)</f>
        <v>45376</v>
      </c>
      <c r="C76" s="57">
        <f ca="1"/>
        <v>45377</v>
      </c>
      <c r="D76" s="57">
        <f ca="1"/>
        <v>45378</v>
      </c>
      <c r="E76" s="57">
        <f ca="1"/>
        <v>45379</v>
      </c>
      <c r="F76" s="57">
        <f ca="1"/>
        <v>45380</v>
      </c>
      <c r="G76" s="59">
        <f ca="1"/>
        <v>45381</v>
      </c>
      <c r="H76" s="60">
        <f ca="1"/>
        <v>45382</v>
      </c>
    </row>
    <row r="77" spans="1:8" ht="57" customHeight="1">
      <c r="B77" s="58"/>
      <c r="C77" s="58"/>
      <c r="D77" s="58"/>
      <c r="E77" s="58"/>
      <c r="F77" s="58"/>
      <c r="G77" s="61"/>
      <c r="H77" s="64"/>
    </row>
    <row r="78" spans="1:8" ht="16.5" customHeight="1">
      <c r="B78" s="57">
        <f t="array" aca="1" ref="B78:C78" ca="1">Jours+36+DATE(Calendrier5ans,OptionCalendrier5mois,1)-WEEKDAY(DATE(Calendrier5ans,OptionCalendrier5mois,1),OptionJoursemaine)</f>
        <v>45383</v>
      </c>
      <c r="C78" s="57">
        <f ca="1"/>
        <v>45384</v>
      </c>
      <c r="D78" s="442" t="s">
        <v>165</v>
      </c>
      <c r="E78" s="443"/>
      <c r="F78" s="443"/>
      <c r="G78" s="443"/>
      <c r="H78" s="443"/>
    </row>
    <row r="79" spans="1:8" ht="63.75" customHeight="1">
      <c r="B79" s="58"/>
      <c r="C79" s="58"/>
      <c r="D79" s="440"/>
      <c r="E79" s="440"/>
      <c r="F79" s="440"/>
      <c r="G79" s="440"/>
      <c r="H79" s="440"/>
    </row>
    <row r="80" spans="1:8" ht="54" customHeight="1">
      <c r="A80" s="51"/>
      <c r="B80" s="52">
        <f ca="1">YEAR(DATE(Calendrier5ans,OptionCalendrier5mois+1,1))</f>
        <v>2024</v>
      </c>
      <c r="C80" s="441" t="str">
        <f ca="1">TEXT(DATE(Calendrier5ans,OptionCalendrier5mois+1,1),"mmmm")</f>
        <v>avril</v>
      </c>
      <c r="D80" s="441"/>
      <c r="E80" s="441"/>
      <c r="F80" s="51"/>
      <c r="G80" s="51"/>
      <c r="H80" s="51"/>
    </row>
    <row r="81" spans="1:8" ht="14.25" customHeight="1">
      <c r="A81" s="54"/>
      <c r="B81" s="55" t="str">
        <f t="shared" ref="B81:H81" ca="1" si="5">UPPER(TEXT(B82,"jjjj"))</f>
        <v>LUNDI</v>
      </c>
      <c r="C81" s="56" t="str">
        <f t="shared" ca="1" si="5"/>
        <v>MARDI</v>
      </c>
      <c r="D81" s="55" t="str">
        <f t="shared" ca="1" si="5"/>
        <v>MERCREDI</v>
      </c>
      <c r="E81" s="56" t="str">
        <f t="shared" ca="1" si="5"/>
        <v>JEUDI</v>
      </c>
      <c r="F81" s="55" t="str">
        <f t="shared" ca="1" si="5"/>
        <v>VENDREDI</v>
      </c>
      <c r="G81" s="56" t="str">
        <f t="shared" ca="1" si="5"/>
        <v>SAMEDI</v>
      </c>
      <c r="H81" s="55" t="str">
        <f t="shared" ca="1" si="5"/>
        <v>DIMANCHE</v>
      </c>
    </row>
    <row r="82" spans="1:8" ht="16.5" customHeight="1">
      <c r="B82" s="57">
        <f t="array" aca="1" ref="B82:H82" ca="1">Jours+1+DATE(Calendrier6ans,OptionCalendrier6mois,1)-WEEKDAY(DATE(Calendrier6ans,OptionCalendrier6mois,1),OptionJoursemaine)</f>
        <v>45383</v>
      </c>
      <c r="C82" s="57">
        <f ca="1"/>
        <v>45384</v>
      </c>
      <c r="D82" s="57">
        <f ca="1"/>
        <v>45385</v>
      </c>
      <c r="E82" s="57">
        <f ca="1"/>
        <v>45386</v>
      </c>
      <c r="F82" s="57">
        <f ca="1"/>
        <v>45387</v>
      </c>
      <c r="G82" s="59">
        <f ca="1"/>
        <v>45388</v>
      </c>
      <c r="H82" s="60">
        <f ca="1"/>
        <v>45389</v>
      </c>
    </row>
    <row r="83" spans="1:8" ht="56.25" customHeight="1">
      <c r="B83" s="58"/>
      <c r="C83" s="58"/>
      <c r="D83" s="58"/>
      <c r="E83" s="58"/>
      <c r="F83" s="58"/>
      <c r="G83" s="61"/>
      <c r="H83" s="62"/>
    </row>
    <row r="84" spans="1:8" ht="16.5" customHeight="1">
      <c r="B84" s="57">
        <f t="array" aca="1" ref="B84:H84" ca="1">Jours+8+DATE(Calendrier6ans,OptionCalendrier6mois,1)-WEEKDAY(DATE(Calendrier6ans,OptionCalendrier6mois,1),OptionJoursemaine)</f>
        <v>45390</v>
      </c>
      <c r="C84" s="57">
        <f ca="1"/>
        <v>45391</v>
      </c>
      <c r="D84" s="57">
        <f ca="1"/>
        <v>45392</v>
      </c>
      <c r="E84" s="57">
        <f ca="1"/>
        <v>45393</v>
      </c>
      <c r="F84" s="57">
        <f ca="1"/>
        <v>45394</v>
      </c>
      <c r="G84" s="59">
        <f ca="1"/>
        <v>45395</v>
      </c>
      <c r="H84" s="60">
        <f ca="1"/>
        <v>45396</v>
      </c>
    </row>
    <row r="85" spans="1:8" ht="56.25" customHeight="1">
      <c r="B85" s="58"/>
      <c r="C85" s="58"/>
      <c r="D85" s="58"/>
      <c r="E85" s="58"/>
      <c r="F85" s="58"/>
      <c r="G85" s="61"/>
      <c r="H85" s="62"/>
    </row>
    <row r="86" spans="1:8" ht="16.5" customHeight="1">
      <c r="B86" s="57">
        <f t="array" aca="1" ref="B86:H86" ca="1">Jours+15+DATE(Calendrier6ans,OptionCalendrier6mois,1)-WEEKDAY(DATE(Calendrier6ans,OptionCalendrier6mois,1),OptionJoursemaine)</f>
        <v>45397</v>
      </c>
      <c r="C86" s="57">
        <f ca="1"/>
        <v>45398</v>
      </c>
      <c r="D86" s="57">
        <f ca="1"/>
        <v>45399</v>
      </c>
      <c r="E86" s="57">
        <f ca="1"/>
        <v>45400</v>
      </c>
      <c r="F86" s="57">
        <f ca="1"/>
        <v>45401</v>
      </c>
      <c r="G86" s="59">
        <f ca="1"/>
        <v>45402</v>
      </c>
      <c r="H86" s="60">
        <f ca="1"/>
        <v>45403</v>
      </c>
    </row>
    <row r="87" spans="1:8" ht="56.25" customHeight="1">
      <c r="B87" s="58"/>
      <c r="C87" s="58"/>
      <c r="D87" s="58"/>
      <c r="E87" s="58"/>
      <c r="F87" s="58"/>
      <c r="G87" s="61"/>
      <c r="H87" s="62"/>
    </row>
    <row r="88" spans="1:8" ht="16.5" customHeight="1">
      <c r="B88" s="57">
        <f t="array" aca="1" ref="B88:H88" ca="1">Jours+22+DATE(Calendrier6ans,OptionCalendrier6mois,1)-WEEKDAY(DATE(Calendrier6ans,OptionCalendrier6mois,1),OptionJoursemaine)</f>
        <v>45404</v>
      </c>
      <c r="C88" s="57">
        <f ca="1"/>
        <v>45405</v>
      </c>
      <c r="D88" s="57">
        <f ca="1"/>
        <v>45406</v>
      </c>
      <c r="E88" s="57">
        <f ca="1"/>
        <v>45407</v>
      </c>
      <c r="F88" s="57">
        <f ca="1"/>
        <v>45408</v>
      </c>
      <c r="G88" s="59">
        <f ca="1"/>
        <v>45409</v>
      </c>
      <c r="H88" s="60">
        <f ca="1"/>
        <v>45410</v>
      </c>
    </row>
    <row r="89" spans="1:8" ht="56.25" customHeight="1">
      <c r="B89" s="58"/>
      <c r="C89" s="58"/>
      <c r="D89" s="58"/>
      <c r="E89" s="58"/>
      <c r="F89" s="58"/>
      <c r="G89" s="61"/>
      <c r="H89" s="62"/>
    </row>
    <row r="90" spans="1:8" ht="16.5" customHeight="1">
      <c r="B90" s="57">
        <f t="array" aca="1" ref="B90:H90" ca="1">Jours+29+DATE(Calendrier6ans,OptionCalendrier6mois,1)-WEEKDAY(DATE(Calendrier6ans,OptionCalendrier6mois,1),OptionJoursemaine)</f>
        <v>45411</v>
      </c>
      <c r="C90" s="57">
        <f ca="1"/>
        <v>45412</v>
      </c>
      <c r="D90" s="57">
        <f ca="1"/>
        <v>45413</v>
      </c>
      <c r="E90" s="57">
        <f ca="1"/>
        <v>45414</v>
      </c>
      <c r="F90" s="57">
        <f ca="1"/>
        <v>45415</v>
      </c>
      <c r="G90" s="59">
        <f ca="1"/>
        <v>45416</v>
      </c>
      <c r="H90" s="60">
        <f ca="1"/>
        <v>45417</v>
      </c>
    </row>
    <row r="91" spans="1:8" ht="57" customHeight="1">
      <c r="B91" s="58"/>
      <c r="C91" s="58"/>
      <c r="D91" s="58"/>
      <c r="E91" s="58"/>
      <c r="F91" s="58"/>
      <c r="G91" s="61"/>
      <c r="H91" s="64"/>
    </row>
    <row r="92" spans="1:8" ht="16.5" customHeight="1">
      <c r="B92" s="57">
        <f t="array" aca="1" ref="B92:C92" ca="1">Jours+36+DATE(Calendrier6ans,OptionCalendrier6mois,1)-WEEKDAY(DATE(Calendrier6ans,OptionCalendrier6mois,1),OptionJoursemaine)</f>
        <v>45418</v>
      </c>
      <c r="C92" s="57">
        <f ca="1"/>
        <v>45419</v>
      </c>
      <c r="D92" s="442" t="s">
        <v>165</v>
      </c>
      <c r="E92" s="443"/>
      <c r="F92" s="443"/>
      <c r="G92" s="443"/>
      <c r="H92" s="443"/>
    </row>
    <row r="93" spans="1:8" ht="63.75" customHeight="1">
      <c r="B93" s="58"/>
      <c r="C93" s="58"/>
      <c r="D93" s="440"/>
      <c r="E93" s="440"/>
      <c r="F93" s="440"/>
      <c r="G93" s="440"/>
      <c r="H93" s="440"/>
    </row>
    <row r="94" spans="1:8" ht="54" customHeight="1">
      <c r="A94" s="51"/>
      <c r="B94" s="52">
        <f ca="1">YEAR(DATE(Calendrier6ans,OptionCalendrier6mois+1,1))</f>
        <v>2024</v>
      </c>
      <c r="C94" s="441" t="str">
        <f ca="1">TEXT(DATE(Calendrier6ans,OptionCalendrier6mois+1,1),"mmmm")</f>
        <v>mai</v>
      </c>
      <c r="D94" s="441"/>
      <c r="E94" s="441"/>
      <c r="F94" s="51"/>
      <c r="G94" s="51"/>
      <c r="H94" s="51"/>
    </row>
    <row r="95" spans="1:8" ht="14.25" customHeight="1">
      <c r="A95" s="54"/>
      <c r="B95" s="55" t="str">
        <f t="shared" ref="B95:H95" ca="1" si="6">UPPER(TEXT(B96,"jjjj"))</f>
        <v>LUNDI</v>
      </c>
      <c r="C95" s="56" t="str">
        <f t="shared" ca="1" si="6"/>
        <v>MARDI</v>
      </c>
      <c r="D95" s="55" t="str">
        <f t="shared" ca="1" si="6"/>
        <v>MERCREDI</v>
      </c>
      <c r="E95" s="56" t="str">
        <f t="shared" ca="1" si="6"/>
        <v>JEUDI</v>
      </c>
      <c r="F95" s="55" t="str">
        <f t="shared" ca="1" si="6"/>
        <v>VENDREDI</v>
      </c>
      <c r="G95" s="56" t="str">
        <f t="shared" ca="1" si="6"/>
        <v>SAMEDI</v>
      </c>
      <c r="H95" s="55" t="str">
        <f t="shared" ca="1" si="6"/>
        <v>DIMANCHE</v>
      </c>
    </row>
    <row r="96" spans="1:8" ht="16.5" customHeight="1">
      <c r="B96" s="57">
        <f t="array" aca="1" ref="B96:H96" ca="1">Jours+1+DATE(Calendrier7ans,OptionCalendrier7mois,1)-WEEKDAY(DATE(Calendrier7ans,OptionCalendrier7mois,1),OptionJoursemaine)</f>
        <v>45411</v>
      </c>
      <c r="C96" s="57">
        <f ca="1"/>
        <v>45412</v>
      </c>
      <c r="D96" s="57">
        <f ca="1"/>
        <v>45413</v>
      </c>
      <c r="E96" s="57">
        <f ca="1"/>
        <v>45414</v>
      </c>
      <c r="F96" s="57">
        <f ca="1"/>
        <v>45415</v>
      </c>
      <c r="G96" s="59">
        <f ca="1"/>
        <v>45416</v>
      </c>
      <c r="H96" s="60">
        <f ca="1"/>
        <v>45417</v>
      </c>
    </row>
    <row r="97" spans="1:8" ht="56.25" customHeight="1">
      <c r="B97" s="58"/>
      <c r="C97" s="58"/>
      <c r="D97" s="58"/>
      <c r="E97" s="58"/>
      <c r="F97" s="58"/>
      <c r="G97" s="61"/>
      <c r="H97" s="62"/>
    </row>
    <row r="98" spans="1:8" ht="16.5" customHeight="1">
      <c r="B98" s="57">
        <f t="array" aca="1" ref="B98:H98" ca="1">Jours+8+DATE(Calendrier7ans,OptionCalendrier7mois,1)-WEEKDAY(DATE(Calendrier7ans,OptionCalendrier7mois,1),OptionJoursemaine)</f>
        <v>45418</v>
      </c>
      <c r="C98" s="57">
        <f ca="1"/>
        <v>45419</v>
      </c>
      <c r="D98" s="57">
        <f ca="1"/>
        <v>45420</v>
      </c>
      <c r="E98" s="57">
        <f ca="1"/>
        <v>45421</v>
      </c>
      <c r="F98" s="57">
        <f ca="1"/>
        <v>45422</v>
      </c>
      <c r="G98" s="59">
        <f ca="1"/>
        <v>45423</v>
      </c>
      <c r="H98" s="60">
        <f ca="1"/>
        <v>45424</v>
      </c>
    </row>
    <row r="99" spans="1:8" ht="56.25" customHeight="1">
      <c r="B99" s="58"/>
      <c r="C99" s="58"/>
      <c r="D99" s="58"/>
      <c r="E99" s="58"/>
      <c r="F99" s="58"/>
      <c r="G99" s="61"/>
      <c r="H99" s="62"/>
    </row>
    <row r="100" spans="1:8" ht="16.5" customHeight="1">
      <c r="B100" s="57">
        <f t="array" aca="1" ref="B100:H100" ca="1">Jours+15+DATE(Calendrier7ans,OptionCalendrier7mois,1)-WEEKDAY(DATE(Calendrier7ans,OptionCalendrier7mois,1),OptionJoursemaine)</f>
        <v>45425</v>
      </c>
      <c r="C100" s="57">
        <f ca="1"/>
        <v>45426</v>
      </c>
      <c r="D100" s="57">
        <f ca="1"/>
        <v>45427</v>
      </c>
      <c r="E100" s="57">
        <f ca="1"/>
        <v>45428</v>
      </c>
      <c r="F100" s="57">
        <f ca="1"/>
        <v>45429</v>
      </c>
      <c r="G100" s="59">
        <f ca="1"/>
        <v>45430</v>
      </c>
      <c r="H100" s="60">
        <f ca="1"/>
        <v>45431</v>
      </c>
    </row>
    <row r="101" spans="1:8" ht="56.25" customHeight="1">
      <c r="B101" s="58"/>
      <c r="C101" s="58"/>
      <c r="D101" s="58"/>
      <c r="E101" s="58"/>
      <c r="F101" s="58"/>
      <c r="G101" s="61"/>
      <c r="H101" s="62"/>
    </row>
    <row r="102" spans="1:8" ht="16.5" customHeight="1">
      <c r="B102" s="57">
        <f t="array" aca="1" ref="B102:H102" ca="1">Jours+22+DATE(Calendrier7ans,OptionCalendrier7mois,1)-WEEKDAY(DATE(Calendrier7ans,OptionCalendrier7mois,1),OptionJoursemaine)</f>
        <v>45432</v>
      </c>
      <c r="C102" s="57">
        <f ca="1"/>
        <v>45433</v>
      </c>
      <c r="D102" s="57">
        <f ca="1"/>
        <v>45434</v>
      </c>
      <c r="E102" s="57">
        <f ca="1"/>
        <v>45435</v>
      </c>
      <c r="F102" s="57">
        <f ca="1"/>
        <v>45436</v>
      </c>
      <c r="G102" s="59">
        <f ca="1"/>
        <v>45437</v>
      </c>
      <c r="H102" s="60">
        <f ca="1"/>
        <v>45438</v>
      </c>
    </row>
    <row r="103" spans="1:8" ht="56.25" customHeight="1">
      <c r="B103" s="58"/>
      <c r="C103" s="58"/>
      <c r="D103" s="58"/>
      <c r="E103" s="58"/>
      <c r="F103" s="58"/>
      <c r="G103" s="61"/>
      <c r="H103" s="62"/>
    </row>
    <row r="104" spans="1:8" ht="16.5" customHeight="1">
      <c r="B104" s="57">
        <f t="array" aca="1" ref="B104:H104" ca="1">Jours+29+DATE(Calendrier7ans,OptionCalendrier7mois,1)-WEEKDAY(DATE(Calendrier7ans,OptionCalendrier7mois,1),OptionJoursemaine)</f>
        <v>45439</v>
      </c>
      <c r="C104" s="57">
        <f ca="1"/>
        <v>45440</v>
      </c>
      <c r="D104" s="57">
        <f ca="1"/>
        <v>45441</v>
      </c>
      <c r="E104" s="57">
        <f ca="1"/>
        <v>45442</v>
      </c>
      <c r="F104" s="57">
        <f ca="1"/>
        <v>45443</v>
      </c>
      <c r="G104" s="59">
        <f ca="1"/>
        <v>45444</v>
      </c>
      <c r="H104" s="60">
        <f ca="1"/>
        <v>45445</v>
      </c>
    </row>
    <row r="105" spans="1:8" ht="57" customHeight="1">
      <c r="B105" s="58"/>
      <c r="C105" s="58"/>
      <c r="D105" s="58"/>
      <c r="E105" s="58"/>
      <c r="F105" s="58"/>
      <c r="G105" s="61"/>
      <c r="H105" s="64"/>
    </row>
    <row r="106" spans="1:8" ht="16.5" customHeight="1">
      <c r="B106" s="57">
        <f t="array" aca="1" ref="B106:C106" ca="1">Jours+36+DATE(Calendrier7ans,OptionCalendrier7mois,1)-WEEKDAY(DATE(Calendrier7ans,OptionCalendrier7mois,1),OptionJoursemaine)</f>
        <v>45446</v>
      </c>
      <c r="C106" s="57">
        <f ca="1"/>
        <v>45447</v>
      </c>
      <c r="D106" s="442" t="s">
        <v>165</v>
      </c>
      <c r="E106" s="443"/>
      <c r="F106" s="443"/>
      <c r="G106" s="443"/>
      <c r="H106" s="443"/>
    </row>
    <row r="107" spans="1:8" ht="63.75" customHeight="1">
      <c r="B107" s="58"/>
      <c r="C107" s="58"/>
      <c r="D107" s="440"/>
      <c r="E107" s="440"/>
      <c r="F107" s="440"/>
      <c r="G107" s="440"/>
      <c r="H107" s="440"/>
    </row>
    <row r="108" spans="1:8" ht="54" customHeight="1">
      <c r="A108" s="51"/>
      <c r="B108" s="52">
        <f ca="1">YEAR(DATE(Calendrier7ans,OptionCalendrier7mois+1,1))</f>
        <v>2024</v>
      </c>
      <c r="C108" s="441" t="str">
        <f ca="1">TEXT(DATE(Calendrier7ans,OptionCalendrier7mois+1,1),"mmmm")</f>
        <v>juin</v>
      </c>
      <c r="D108" s="441"/>
      <c r="E108" s="441"/>
      <c r="F108" s="51"/>
      <c r="G108" s="51"/>
      <c r="H108" s="51"/>
    </row>
    <row r="109" spans="1:8" ht="14.25" customHeight="1">
      <c r="A109" s="54"/>
      <c r="B109" s="55" t="str">
        <f t="shared" ref="B109:H109" ca="1" si="7">UPPER(TEXT(B110,"jjjj"))</f>
        <v>LUNDI</v>
      </c>
      <c r="C109" s="56" t="str">
        <f t="shared" ca="1" si="7"/>
        <v>MARDI</v>
      </c>
      <c r="D109" s="55" t="str">
        <f t="shared" ca="1" si="7"/>
        <v>MERCREDI</v>
      </c>
      <c r="E109" s="56" t="str">
        <f t="shared" ca="1" si="7"/>
        <v>JEUDI</v>
      </c>
      <c r="F109" s="55" t="str">
        <f t="shared" ca="1" si="7"/>
        <v>VENDREDI</v>
      </c>
      <c r="G109" s="56" t="str">
        <f t="shared" ca="1" si="7"/>
        <v>SAMEDI</v>
      </c>
      <c r="H109" s="55" t="str">
        <f t="shared" ca="1" si="7"/>
        <v>DIMANCHE</v>
      </c>
    </row>
    <row r="110" spans="1:8" ht="16.5" customHeight="1">
      <c r="B110" s="57">
        <f t="array" aca="1" ref="B110:H110" ca="1">Jours+1+DATE(Calendrier8ans,OptionCalendrier8mois,1)-WEEKDAY(DATE(Calendrier8ans,OptionCalendrier8mois,1),OptionJoursemaine)</f>
        <v>45439</v>
      </c>
      <c r="C110" s="57">
        <f ca="1"/>
        <v>45440</v>
      </c>
      <c r="D110" s="57">
        <f ca="1"/>
        <v>45441</v>
      </c>
      <c r="E110" s="57">
        <f ca="1"/>
        <v>45442</v>
      </c>
      <c r="F110" s="57">
        <f ca="1"/>
        <v>45443</v>
      </c>
      <c r="G110" s="59">
        <f ca="1"/>
        <v>45444</v>
      </c>
      <c r="H110" s="60">
        <f ca="1"/>
        <v>45445</v>
      </c>
    </row>
    <row r="111" spans="1:8" ht="56.25" customHeight="1">
      <c r="B111" s="58"/>
      <c r="C111" s="58"/>
      <c r="D111" s="58"/>
      <c r="E111" s="58"/>
      <c r="F111" s="58"/>
      <c r="G111" s="61"/>
      <c r="H111" s="62"/>
    </row>
    <row r="112" spans="1:8" ht="16.5" customHeight="1">
      <c r="B112" s="57">
        <f t="array" aca="1" ref="B112:H112" ca="1">Jours+8+DATE(Calendrier8ans,OptionCalendrier8mois,1)-WEEKDAY(DATE(Calendrier8ans,OptionCalendrier8mois,1),OptionJoursemaine)</f>
        <v>45446</v>
      </c>
      <c r="C112" s="57">
        <f ca="1"/>
        <v>45447</v>
      </c>
      <c r="D112" s="57">
        <f ca="1"/>
        <v>45448</v>
      </c>
      <c r="E112" s="57">
        <f ca="1"/>
        <v>45449</v>
      </c>
      <c r="F112" s="57">
        <f ca="1"/>
        <v>45450</v>
      </c>
      <c r="G112" s="59">
        <f ca="1"/>
        <v>45451</v>
      </c>
      <c r="H112" s="60">
        <f ca="1"/>
        <v>45452</v>
      </c>
    </row>
    <row r="113" spans="1:8" ht="56.25" customHeight="1">
      <c r="B113" s="58"/>
      <c r="C113" s="58"/>
      <c r="D113" s="58"/>
      <c r="E113" s="58"/>
      <c r="F113" s="58"/>
      <c r="G113" s="61"/>
      <c r="H113" s="62"/>
    </row>
    <row r="114" spans="1:8" ht="16.5" customHeight="1">
      <c r="B114" s="57">
        <f t="array" aca="1" ref="B114:H114" ca="1">Jours+15+DATE(Calendrier8ans,OptionCalendrier8mois,1)-WEEKDAY(DATE(Calendrier8ans,OptionCalendrier8mois,1),OptionJoursemaine)</f>
        <v>45453</v>
      </c>
      <c r="C114" s="57">
        <f ca="1"/>
        <v>45454</v>
      </c>
      <c r="D114" s="57">
        <f ca="1"/>
        <v>45455</v>
      </c>
      <c r="E114" s="57">
        <f ca="1"/>
        <v>45456</v>
      </c>
      <c r="F114" s="57">
        <f ca="1"/>
        <v>45457</v>
      </c>
      <c r="G114" s="59">
        <f ca="1"/>
        <v>45458</v>
      </c>
      <c r="H114" s="60">
        <f ca="1"/>
        <v>45459</v>
      </c>
    </row>
    <row r="115" spans="1:8" ht="56.25" customHeight="1">
      <c r="B115" s="58"/>
      <c r="C115" s="58"/>
      <c r="D115" s="58"/>
      <c r="E115" s="58"/>
      <c r="F115" s="58"/>
      <c r="G115" s="61"/>
      <c r="H115" s="62"/>
    </row>
    <row r="116" spans="1:8" ht="16.5" customHeight="1">
      <c r="B116" s="57">
        <f t="array" aca="1" ref="B116:H116" ca="1">Jours+22+DATE(Calendrier8ans,OptionCalendrier8mois,1)-WEEKDAY(DATE(Calendrier8ans,OptionCalendrier8mois,1),OptionJoursemaine)</f>
        <v>45460</v>
      </c>
      <c r="C116" s="57">
        <f ca="1"/>
        <v>45461</v>
      </c>
      <c r="D116" s="57">
        <f ca="1"/>
        <v>45462</v>
      </c>
      <c r="E116" s="57">
        <f ca="1"/>
        <v>45463</v>
      </c>
      <c r="F116" s="57">
        <f ca="1"/>
        <v>45464</v>
      </c>
      <c r="G116" s="59">
        <f ca="1"/>
        <v>45465</v>
      </c>
      <c r="H116" s="60">
        <f ca="1"/>
        <v>45466</v>
      </c>
    </row>
    <row r="117" spans="1:8" ht="56.25" customHeight="1">
      <c r="B117" s="58"/>
      <c r="C117" s="58"/>
      <c r="D117" s="58"/>
      <c r="E117" s="58"/>
      <c r="F117" s="58"/>
      <c r="G117" s="61"/>
      <c r="H117" s="62"/>
    </row>
    <row r="118" spans="1:8" ht="16.5" customHeight="1">
      <c r="B118" s="57">
        <f t="array" aca="1" ref="B118:H118" ca="1">Jours+29+DATE(Calendrier8ans,OptionCalendrier8mois,1)-WEEKDAY(DATE(Calendrier8ans,OptionCalendrier8mois,1),OptionJoursemaine)</f>
        <v>45467</v>
      </c>
      <c r="C118" s="57">
        <f ca="1"/>
        <v>45468</v>
      </c>
      <c r="D118" s="57">
        <f ca="1"/>
        <v>45469</v>
      </c>
      <c r="E118" s="57">
        <f ca="1"/>
        <v>45470</v>
      </c>
      <c r="F118" s="57">
        <f ca="1"/>
        <v>45471</v>
      </c>
      <c r="G118" s="59">
        <f ca="1"/>
        <v>45472</v>
      </c>
      <c r="H118" s="60">
        <f ca="1"/>
        <v>45473</v>
      </c>
    </row>
    <row r="119" spans="1:8" ht="57" customHeight="1">
      <c r="B119" s="58"/>
      <c r="C119" s="58"/>
      <c r="D119" s="58"/>
      <c r="E119" s="58"/>
      <c r="F119" s="58"/>
      <c r="G119" s="61"/>
      <c r="H119" s="64"/>
    </row>
    <row r="120" spans="1:8" ht="16.5" customHeight="1">
      <c r="B120" s="57">
        <f t="array" aca="1" ref="B120:C120" ca="1">Jours+36+DATE(Calendrier8ans,OptionCalendrier8mois,1)-WEEKDAY(DATE(Calendrier8ans,OptionCalendrier8mois,1),OptionJoursemaine)</f>
        <v>45474</v>
      </c>
      <c r="C120" s="57">
        <f ca="1"/>
        <v>45475</v>
      </c>
      <c r="D120" s="442" t="s">
        <v>165</v>
      </c>
      <c r="E120" s="443"/>
      <c r="F120" s="443"/>
      <c r="G120" s="443"/>
      <c r="H120" s="443"/>
    </row>
    <row r="121" spans="1:8" ht="63.75" customHeight="1">
      <c r="B121" s="58"/>
      <c r="C121" s="58"/>
      <c r="D121" s="440"/>
      <c r="E121" s="440"/>
      <c r="F121" s="440"/>
      <c r="G121" s="440"/>
      <c r="H121" s="440"/>
    </row>
    <row r="122" spans="1:8" ht="54" customHeight="1">
      <c r="A122" s="51"/>
      <c r="B122" s="52">
        <f ca="1">YEAR(DATE(Calendrier8ans,OptionCalendrier8mois+1,1))</f>
        <v>2024</v>
      </c>
      <c r="C122" s="441" t="str">
        <f ca="1">TEXT(DATE(Calendrier8ans,OptionCalendrier8mois+1,1),"mmmm")</f>
        <v>juillet</v>
      </c>
      <c r="D122" s="441"/>
      <c r="E122" s="441"/>
      <c r="F122" s="51"/>
      <c r="G122" s="51"/>
      <c r="H122" s="51"/>
    </row>
    <row r="123" spans="1:8" ht="14.25" customHeight="1">
      <c r="A123" s="54"/>
      <c r="B123" s="55" t="str">
        <f t="shared" ref="B123:H123" ca="1" si="8">UPPER(TEXT(B124,"jjjj"))</f>
        <v>LUNDI</v>
      </c>
      <c r="C123" s="56" t="str">
        <f t="shared" ca="1" si="8"/>
        <v>MARDI</v>
      </c>
      <c r="D123" s="55" t="str">
        <f t="shared" ca="1" si="8"/>
        <v>MERCREDI</v>
      </c>
      <c r="E123" s="56" t="str">
        <f t="shared" ca="1" si="8"/>
        <v>JEUDI</v>
      </c>
      <c r="F123" s="55" t="str">
        <f t="shared" ca="1" si="8"/>
        <v>VENDREDI</v>
      </c>
      <c r="G123" s="56" t="str">
        <f t="shared" ca="1" si="8"/>
        <v>SAMEDI</v>
      </c>
      <c r="H123" s="55" t="str">
        <f t="shared" ca="1" si="8"/>
        <v>DIMANCHE</v>
      </c>
    </row>
    <row r="124" spans="1:8" ht="16.5" customHeight="1">
      <c r="B124" s="57">
        <f t="array" aca="1" ref="B124:H124" ca="1">Jours+1+DATE(Calendrier9ans,OptionCalendrier9mois,1)-WEEKDAY(DATE(Calendrier9ans,OptionCalendrier9mois,1),OptionJoursemaine)</f>
        <v>45474</v>
      </c>
      <c r="C124" s="57">
        <f ca="1"/>
        <v>45475</v>
      </c>
      <c r="D124" s="57">
        <f ca="1"/>
        <v>45476</v>
      </c>
      <c r="E124" s="57">
        <f ca="1"/>
        <v>45477</v>
      </c>
      <c r="F124" s="57">
        <f ca="1"/>
        <v>45478</v>
      </c>
      <c r="G124" s="59">
        <f ca="1"/>
        <v>45479</v>
      </c>
      <c r="H124" s="60">
        <f ca="1"/>
        <v>45480</v>
      </c>
    </row>
    <row r="125" spans="1:8" ht="56.25" customHeight="1">
      <c r="B125" s="58"/>
      <c r="C125" s="58"/>
      <c r="D125" s="58"/>
      <c r="E125" s="58"/>
      <c r="F125" s="58"/>
      <c r="G125" s="61"/>
      <c r="H125" s="62"/>
    </row>
    <row r="126" spans="1:8" ht="16.5" customHeight="1">
      <c r="B126" s="57">
        <f t="array" aca="1" ref="B126:H126" ca="1">Jours+8+DATE(Calendrier9ans,OptionCalendrier9mois,1)-WEEKDAY(DATE(Calendrier9ans,OptionCalendrier9mois,1),OptionJoursemaine)</f>
        <v>45481</v>
      </c>
      <c r="C126" s="57">
        <f ca="1"/>
        <v>45482</v>
      </c>
      <c r="D126" s="57">
        <f ca="1"/>
        <v>45483</v>
      </c>
      <c r="E126" s="57">
        <f ca="1"/>
        <v>45484</v>
      </c>
      <c r="F126" s="57">
        <f ca="1"/>
        <v>45485</v>
      </c>
      <c r="G126" s="59">
        <f ca="1"/>
        <v>45486</v>
      </c>
      <c r="H126" s="60">
        <f ca="1"/>
        <v>45487</v>
      </c>
    </row>
    <row r="127" spans="1:8" ht="56.25" customHeight="1">
      <c r="B127" s="58"/>
      <c r="C127" s="58"/>
      <c r="D127" s="58"/>
      <c r="E127" s="58"/>
      <c r="F127" s="58"/>
      <c r="G127" s="61"/>
      <c r="H127" s="62"/>
    </row>
    <row r="128" spans="1:8" ht="16.5" customHeight="1">
      <c r="B128" s="57">
        <f t="array" aca="1" ref="B128:H128" ca="1">Jours+15+DATE(Calendrier9ans,OptionCalendrier9mois,1)-WEEKDAY(DATE(Calendrier9ans,OptionCalendrier9mois,1),OptionJoursemaine)</f>
        <v>45488</v>
      </c>
      <c r="C128" s="57">
        <f ca="1"/>
        <v>45489</v>
      </c>
      <c r="D128" s="57">
        <f ca="1"/>
        <v>45490</v>
      </c>
      <c r="E128" s="57">
        <f ca="1"/>
        <v>45491</v>
      </c>
      <c r="F128" s="57">
        <f ca="1"/>
        <v>45492</v>
      </c>
      <c r="G128" s="59">
        <f ca="1"/>
        <v>45493</v>
      </c>
      <c r="H128" s="60">
        <f ca="1"/>
        <v>45494</v>
      </c>
    </row>
    <row r="129" spans="1:8" ht="56.25" customHeight="1">
      <c r="B129" s="58"/>
      <c r="C129" s="58"/>
      <c r="D129" s="58"/>
      <c r="E129" s="58"/>
      <c r="F129" s="58"/>
      <c r="G129" s="61"/>
      <c r="H129" s="62"/>
    </row>
    <row r="130" spans="1:8" ht="16.5" customHeight="1">
      <c r="B130" s="57">
        <f t="array" aca="1" ref="B130:H130" ca="1">Jours+22+DATE(Calendrier9ans,OptionCalendrier9mois,1)-WEEKDAY(DATE(Calendrier9ans,OptionCalendrier9mois,1),OptionJoursemaine)</f>
        <v>45495</v>
      </c>
      <c r="C130" s="57">
        <f ca="1"/>
        <v>45496</v>
      </c>
      <c r="D130" s="57">
        <f ca="1"/>
        <v>45497</v>
      </c>
      <c r="E130" s="57">
        <f ca="1"/>
        <v>45498</v>
      </c>
      <c r="F130" s="57">
        <f ca="1"/>
        <v>45499</v>
      </c>
      <c r="G130" s="59">
        <f ca="1"/>
        <v>45500</v>
      </c>
      <c r="H130" s="60">
        <f ca="1"/>
        <v>45501</v>
      </c>
    </row>
    <row r="131" spans="1:8" ht="56.25" customHeight="1">
      <c r="B131" s="58"/>
      <c r="C131" s="58"/>
      <c r="D131" s="58"/>
      <c r="E131" s="58"/>
      <c r="F131" s="58"/>
      <c r="G131" s="61"/>
      <c r="H131" s="62"/>
    </row>
    <row r="132" spans="1:8" ht="16.5" customHeight="1">
      <c r="B132" s="57">
        <f t="array" aca="1" ref="B132:H132" ca="1">Jours+29+DATE(Calendrier9ans,OptionCalendrier9mois,1)-WEEKDAY(DATE(Calendrier9ans,OptionCalendrier9mois,1),OptionJoursemaine)</f>
        <v>45502</v>
      </c>
      <c r="C132" s="57">
        <f ca="1"/>
        <v>45503</v>
      </c>
      <c r="D132" s="57">
        <f ca="1"/>
        <v>45504</v>
      </c>
      <c r="E132" s="57">
        <f ca="1"/>
        <v>45505</v>
      </c>
      <c r="F132" s="57">
        <f ca="1"/>
        <v>45506</v>
      </c>
      <c r="G132" s="59">
        <f ca="1"/>
        <v>45507</v>
      </c>
      <c r="H132" s="60">
        <f ca="1"/>
        <v>45508</v>
      </c>
    </row>
    <row r="133" spans="1:8" ht="57" customHeight="1">
      <c r="B133" s="58"/>
      <c r="C133" s="58"/>
      <c r="D133" s="58"/>
      <c r="E133" s="58"/>
      <c r="F133" s="58"/>
      <c r="G133" s="61"/>
      <c r="H133" s="64"/>
    </row>
    <row r="134" spans="1:8" ht="16.5" customHeight="1">
      <c r="B134" s="57">
        <f t="array" aca="1" ref="B134:C134" ca="1">Jours+36+DATE(Calendrier9ans,OptionCalendrier9mois,1)-WEEKDAY(DATE(Calendrier9ans,OptionCalendrier9mois,1),OptionJoursemaine)</f>
        <v>45509</v>
      </c>
      <c r="C134" s="57">
        <f ca="1"/>
        <v>45510</v>
      </c>
      <c r="D134" s="442" t="s">
        <v>165</v>
      </c>
      <c r="E134" s="443"/>
      <c r="F134" s="443"/>
      <c r="G134" s="443"/>
      <c r="H134" s="443"/>
    </row>
    <row r="135" spans="1:8" ht="63.75" customHeight="1">
      <c r="B135" s="58"/>
      <c r="C135" s="58"/>
      <c r="D135" s="440"/>
      <c r="E135" s="440"/>
      <c r="F135" s="440"/>
      <c r="G135" s="440"/>
      <c r="H135" s="440"/>
    </row>
    <row r="136" spans="1:8" ht="54" customHeight="1">
      <c r="A136" s="51"/>
      <c r="B136" s="52">
        <f ca="1">YEAR(DATE(Calendrier9ans,OptionCalendrier9mois+1,1))</f>
        <v>2024</v>
      </c>
      <c r="C136" s="441" t="str">
        <f ca="1">TEXT(DATE(Calendrier9ans,OptionCalendrier9mois+1,1),"mmmm")</f>
        <v>août</v>
      </c>
      <c r="D136" s="441"/>
      <c r="E136" s="441"/>
      <c r="F136" s="51"/>
      <c r="G136" s="51"/>
      <c r="H136" s="51"/>
    </row>
    <row r="137" spans="1:8" ht="14.25" customHeight="1">
      <c r="A137" s="54"/>
      <c r="B137" s="55" t="str">
        <f t="shared" ref="B137:H137" ca="1" si="9">UPPER(TEXT(B138,"jjjj"))</f>
        <v>LUNDI</v>
      </c>
      <c r="C137" s="56" t="str">
        <f t="shared" ca="1" si="9"/>
        <v>MARDI</v>
      </c>
      <c r="D137" s="55" t="str">
        <f t="shared" ca="1" si="9"/>
        <v>MERCREDI</v>
      </c>
      <c r="E137" s="56" t="str">
        <f t="shared" ca="1" si="9"/>
        <v>JEUDI</v>
      </c>
      <c r="F137" s="55" t="str">
        <f t="shared" ca="1" si="9"/>
        <v>VENDREDI</v>
      </c>
      <c r="G137" s="56" t="str">
        <f t="shared" ca="1" si="9"/>
        <v>SAMEDI</v>
      </c>
      <c r="H137" s="55" t="str">
        <f t="shared" ca="1" si="9"/>
        <v>DIMANCHE</v>
      </c>
    </row>
    <row r="138" spans="1:8" ht="16.5" customHeight="1">
      <c r="B138" s="57">
        <f t="array" aca="1" ref="B138:H138" ca="1">Jours+1+DATE(Calendrier10ans,OptionCalendrier10mois,1)-WEEKDAY(DATE(Calendrier10ans,OptionCalendrier10mois,1),OptionJoursemaine)</f>
        <v>45502</v>
      </c>
      <c r="C138" s="57">
        <f ca="1"/>
        <v>45503</v>
      </c>
      <c r="D138" s="57">
        <f ca="1"/>
        <v>45504</v>
      </c>
      <c r="E138" s="57">
        <f ca="1"/>
        <v>45505</v>
      </c>
      <c r="F138" s="57">
        <f ca="1"/>
        <v>45506</v>
      </c>
      <c r="G138" s="59">
        <f ca="1"/>
        <v>45507</v>
      </c>
      <c r="H138" s="60">
        <f ca="1"/>
        <v>45508</v>
      </c>
    </row>
    <row r="139" spans="1:8" ht="56.25" customHeight="1">
      <c r="B139" s="58"/>
      <c r="C139" s="58"/>
      <c r="D139" s="58"/>
      <c r="E139" s="58"/>
      <c r="F139" s="58"/>
      <c r="G139" s="61"/>
      <c r="H139" s="62"/>
    </row>
    <row r="140" spans="1:8" ht="16.5" customHeight="1">
      <c r="B140" s="57">
        <f t="array" aca="1" ref="B140:H140" ca="1">Jours+8+DATE(Calendrier10ans,OptionCalendrier10mois,1)-WEEKDAY(DATE(Calendrier10ans,OptionCalendrier10mois,1),OptionJoursemaine)</f>
        <v>45509</v>
      </c>
      <c r="C140" s="57">
        <f ca="1"/>
        <v>45510</v>
      </c>
      <c r="D140" s="57">
        <f ca="1"/>
        <v>45511</v>
      </c>
      <c r="E140" s="57">
        <f ca="1"/>
        <v>45512</v>
      </c>
      <c r="F140" s="57">
        <f ca="1"/>
        <v>45513</v>
      </c>
      <c r="G140" s="59">
        <f ca="1"/>
        <v>45514</v>
      </c>
      <c r="H140" s="60">
        <f ca="1"/>
        <v>45515</v>
      </c>
    </row>
    <row r="141" spans="1:8" ht="56.25" customHeight="1">
      <c r="B141" s="58"/>
      <c r="C141" s="58"/>
      <c r="D141" s="58"/>
      <c r="E141" s="58"/>
      <c r="F141" s="58"/>
      <c r="G141" s="61"/>
      <c r="H141" s="62"/>
    </row>
    <row r="142" spans="1:8" ht="16.5" customHeight="1">
      <c r="B142" s="57">
        <f t="array" aca="1" ref="B142:H142" ca="1">Jours+15+DATE(Calendrier10ans,OptionCalendrier10mois,1)-WEEKDAY(DATE(Calendrier10ans,OptionCalendrier10mois,1),OptionJoursemaine)</f>
        <v>45516</v>
      </c>
      <c r="C142" s="57">
        <f ca="1"/>
        <v>45517</v>
      </c>
      <c r="D142" s="57">
        <f ca="1"/>
        <v>45518</v>
      </c>
      <c r="E142" s="57">
        <f ca="1"/>
        <v>45519</v>
      </c>
      <c r="F142" s="57">
        <f ca="1"/>
        <v>45520</v>
      </c>
      <c r="G142" s="59">
        <f ca="1"/>
        <v>45521</v>
      </c>
      <c r="H142" s="60">
        <f ca="1"/>
        <v>45522</v>
      </c>
    </row>
    <row r="143" spans="1:8" ht="56.25" customHeight="1">
      <c r="B143" s="58"/>
      <c r="C143" s="58"/>
      <c r="D143" s="58"/>
      <c r="E143" s="58"/>
      <c r="F143" s="58"/>
      <c r="G143" s="61"/>
      <c r="H143" s="62"/>
    </row>
    <row r="144" spans="1:8" ht="16.5" customHeight="1">
      <c r="B144" s="57">
        <f t="array" aca="1" ref="B144:H144" ca="1">Jours+22+DATE(Calendrier10ans,OptionCalendrier10mois,1)-WEEKDAY(DATE(Calendrier10ans,OptionCalendrier10mois,1),OptionJoursemaine)</f>
        <v>45523</v>
      </c>
      <c r="C144" s="57">
        <f ca="1"/>
        <v>45524</v>
      </c>
      <c r="D144" s="57">
        <f ca="1"/>
        <v>45525</v>
      </c>
      <c r="E144" s="57">
        <f ca="1"/>
        <v>45526</v>
      </c>
      <c r="F144" s="57">
        <f ca="1"/>
        <v>45527</v>
      </c>
      <c r="G144" s="59">
        <f ca="1"/>
        <v>45528</v>
      </c>
      <c r="H144" s="60">
        <f ca="1"/>
        <v>45529</v>
      </c>
    </row>
    <row r="145" spans="2:8" ht="56.25" customHeight="1">
      <c r="B145" s="58"/>
      <c r="C145" s="58"/>
      <c r="D145" s="58"/>
      <c r="E145" s="58"/>
      <c r="F145" s="58"/>
      <c r="G145" s="61"/>
      <c r="H145" s="62"/>
    </row>
    <row r="146" spans="2:8" ht="16.5" customHeight="1">
      <c r="B146" s="57">
        <f t="array" aca="1" ref="B146:H146" ca="1">Jours+29+DATE(Calendrier10ans,OptionCalendrier10mois,1)-WEEKDAY(DATE(Calendrier10ans,OptionCalendrier10mois,1),OptionJoursemaine)</f>
        <v>45530</v>
      </c>
      <c r="C146" s="57">
        <f ca="1"/>
        <v>45531</v>
      </c>
      <c r="D146" s="57">
        <f ca="1"/>
        <v>45532</v>
      </c>
      <c r="E146" s="57">
        <f ca="1"/>
        <v>45533</v>
      </c>
      <c r="F146" s="57">
        <f ca="1"/>
        <v>45534</v>
      </c>
      <c r="G146" s="59">
        <f ca="1"/>
        <v>45535</v>
      </c>
      <c r="H146" s="60">
        <f ca="1"/>
        <v>45536</v>
      </c>
    </row>
    <row r="147" spans="2:8" ht="57" customHeight="1">
      <c r="B147" s="58"/>
      <c r="C147" s="58"/>
      <c r="D147" s="58"/>
      <c r="E147" s="58"/>
      <c r="F147" s="58"/>
      <c r="G147" s="61"/>
      <c r="H147" s="64"/>
    </row>
    <row r="148" spans="2:8" ht="16.5" customHeight="1">
      <c r="B148" s="57">
        <f t="array" aca="1" ref="B148:C148" ca="1">Jours+36+DATE(Calendrier10ans,OptionCalendrier10mois,1)-WEEKDAY(DATE(Calendrier10ans,OptionCalendrier10mois,1),OptionJoursemaine)</f>
        <v>45537</v>
      </c>
      <c r="C148" s="57">
        <f ca="1"/>
        <v>45538</v>
      </c>
      <c r="D148" s="442" t="s">
        <v>165</v>
      </c>
      <c r="E148" s="443"/>
      <c r="F148" s="443"/>
      <c r="G148" s="443"/>
      <c r="H148" s="443"/>
    </row>
    <row r="149" spans="2:8" ht="63.75" customHeight="1">
      <c r="B149" s="58"/>
      <c r="C149" s="58"/>
      <c r="D149" s="440"/>
      <c r="E149" s="440"/>
      <c r="F149" s="440"/>
      <c r="G149" s="440"/>
      <c r="H149" s="440"/>
    </row>
    <row r="150" spans="2:8" ht="54" customHeight="1">
      <c r="B150" s="52">
        <f ca="1">YEAR(DATE(Calendrier10ans,OptionCalendrier10mois+1,1))</f>
        <v>2024</v>
      </c>
      <c r="C150" s="441" t="str">
        <f ca="1">TEXT(DATE(Calendrier10ans,OptionCalendrier10mois+1,1),"mmmm")</f>
        <v>septembre</v>
      </c>
      <c r="D150" s="441"/>
      <c r="E150" s="441"/>
      <c r="F150" s="51"/>
      <c r="G150" s="51"/>
      <c r="H150" s="51"/>
    </row>
    <row r="151" spans="2:8" ht="14.25" customHeight="1">
      <c r="B151" s="55" t="str">
        <f t="shared" ref="B151:H151" ca="1" si="10">UPPER(TEXT(B152,"jjjj"))</f>
        <v>LUNDI</v>
      </c>
      <c r="C151" s="56" t="str">
        <f t="shared" ca="1" si="10"/>
        <v>MARDI</v>
      </c>
      <c r="D151" s="55" t="str">
        <f t="shared" ca="1" si="10"/>
        <v>MERCREDI</v>
      </c>
      <c r="E151" s="56" t="str">
        <f t="shared" ca="1" si="10"/>
        <v>JEUDI</v>
      </c>
      <c r="F151" s="55" t="str">
        <f t="shared" ca="1" si="10"/>
        <v>VENDREDI</v>
      </c>
      <c r="G151" s="56" t="str">
        <f t="shared" ca="1" si="10"/>
        <v>SAMEDI</v>
      </c>
      <c r="H151" s="55" t="str">
        <f t="shared" ca="1" si="10"/>
        <v>DIMANCHE</v>
      </c>
    </row>
    <row r="152" spans="2:8" ht="16.5" customHeight="1">
      <c r="B152" s="57">
        <f t="array" aca="1" ref="B152:H152" ca="1">Jours+1+DATE(Calendrier11ans,OptionCalendrier11mois,1)-WEEKDAY(DATE(Calendrier11ans,OptionCalendrier11mois,1),OptionJoursemaine)</f>
        <v>45530</v>
      </c>
      <c r="C152" s="57">
        <f ca="1"/>
        <v>45531</v>
      </c>
      <c r="D152" s="57">
        <f ca="1"/>
        <v>45532</v>
      </c>
      <c r="E152" s="57">
        <f ca="1"/>
        <v>45533</v>
      </c>
      <c r="F152" s="57">
        <f ca="1"/>
        <v>45534</v>
      </c>
      <c r="G152" s="59">
        <f ca="1"/>
        <v>45535</v>
      </c>
      <c r="H152" s="60">
        <f ca="1"/>
        <v>45536</v>
      </c>
    </row>
    <row r="153" spans="2:8" ht="56.25" customHeight="1">
      <c r="B153" s="58"/>
      <c r="C153" s="58"/>
      <c r="D153" s="58"/>
      <c r="E153" s="58"/>
      <c r="F153" s="58"/>
      <c r="G153" s="61"/>
      <c r="H153" s="62"/>
    </row>
    <row r="154" spans="2:8" ht="16.5" customHeight="1">
      <c r="B154" s="57">
        <f t="array" aca="1" ref="B154:H154" ca="1">Jours+8+DATE(Calendrier11ans,OptionCalendrier11mois,1)-WEEKDAY(DATE(Calendrier11ans,OptionCalendrier11mois,1),OptionJoursemaine)</f>
        <v>45537</v>
      </c>
      <c r="C154" s="57">
        <f ca="1"/>
        <v>45538</v>
      </c>
      <c r="D154" s="57">
        <f ca="1"/>
        <v>45539</v>
      </c>
      <c r="E154" s="57">
        <f ca="1"/>
        <v>45540</v>
      </c>
      <c r="F154" s="57">
        <f ca="1"/>
        <v>45541</v>
      </c>
      <c r="G154" s="59">
        <f ca="1"/>
        <v>45542</v>
      </c>
      <c r="H154" s="60">
        <f ca="1"/>
        <v>45543</v>
      </c>
    </row>
    <row r="155" spans="2:8" ht="56.25" customHeight="1">
      <c r="B155" s="58"/>
      <c r="C155" s="58"/>
      <c r="D155" s="58"/>
      <c r="E155" s="58"/>
      <c r="F155" s="58"/>
      <c r="G155" s="61"/>
      <c r="H155" s="62"/>
    </row>
    <row r="156" spans="2:8" ht="16.5" customHeight="1">
      <c r="B156" s="57">
        <f t="array" aca="1" ref="B156:H156" ca="1">Jours+15+DATE(Calendrier11ans,OptionCalendrier11mois,1)-WEEKDAY(DATE(Calendrier11ans,OptionCalendrier11mois,1),OptionJoursemaine)</f>
        <v>45544</v>
      </c>
      <c r="C156" s="57">
        <f ca="1"/>
        <v>45545</v>
      </c>
      <c r="D156" s="57">
        <f ca="1"/>
        <v>45546</v>
      </c>
      <c r="E156" s="57">
        <f ca="1"/>
        <v>45547</v>
      </c>
      <c r="F156" s="57">
        <f ca="1"/>
        <v>45548</v>
      </c>
      <c r="G156" s="59">
        <f ca="1"/>
        <v>45549</v>
      </c>
      <c r="H156" s="60">
        <f ca="1"/>
        <v>45550</v>
      </c>
    </row>
    <row r="157" spans="2:8" ht="56.25" customHeight="1">
      <c r="B157" s="58"/>
      <c r="C157" s="58"/>
      <c r="D157" s="58"/>
      <c r="E157" s="58"/>
      <c r="F157" s="58"/>
      <c r="G157" s="61"/>
      <c r="H157" s="62"/>
    </row>
    <row r="158" spans="2:8" ht="16.5" customHeight="1">
      <c r="B158" s="57">
        <f t="array" aca="1" ref="B158:H158" ca="1">Jours+22+DATE(Calendrier11ans,OptionCalendrier11mois,1)-WEEKDAY(DATE(Calendrier11ans,OptionCalendrier11mois,1),OptionJoursemaine)</f>
        <v>45551</v>
      </c>
      <c r="C158" s="57">
        <f ca="1"/>
        <v>45552</v>
      </c>
      <c r="D158" s="57">
        <f ca="1"/>
        <v>45553</v>
      </c>
      <c r="E158" s="57">
        <f ca="1"/>
        <v>45554</v>
      </c>
      <c r="F158" s="57">
        <f ca="1"/>
        <v>45555</v>
      </c>
      <c r="G158" s="59">
        <f ca="1"/>
        <v>45556</v>
      </c>
      <c r="H158" s="60">
        <f ca="1"/>
        <v>45557</v>
      </c>
    </row>
    <row r="159" spans="2:8" ht="56.25" customHeight="1">
      <c r="B159" s="58"/>
      <c r="C159" s="58"/>
      <c r="D159" s="58"/>
      <c r="E159" s="58"/>
      <c r="F159" s="58"/>
      <c r="G159" s="61"/>
      <c r="H159" s="62"/>
    </row>
    <row r="160" spans="2:8" ht="16.5" customHeight="1">
      <c r="B160" s="57">
        <f t="array" aca="1" ref="B160:H160" ca="1">Jours+29+DATE(Calendrier11ans,OptionCalendrier11mois,1)-WEEKDAY(DATE(Calendrier11ans,OptionCalendrier11mois,1),OptionJoursemaine)</f>
        <v>45558</v>
      </c>
      <c r="C160" s="57">
        <f ca="1"/>
        <v>45559</v>
      </c>
      <c r="D160" s="57">
        <f ca="1"/>
        <v>45560</v>
      </c>
      <c r="E160" s="57">
        <f ca="1"/>
        <v>45561</v>
      </c>
      <c r="F160" s="57">
        <f ca="1"/>
        <v>45562</v>
      </c>
      <c r="G160" s="59">
        <f ca="1"/>
        <v>45563</v>
      </c>
      <c r="H160" s="60">
        <f ca="1"/>
        <v>45564</v>
      </c>
    </row>
    <row r="161" spans="2:8" ht="57" customHeight="1">
      <c r="B161" s="58"/>
      <c r="C161" s="58"/>
      <c r="D161" s="58"/>
      <c r="E161" s="58"/>
      <c r="F161" s="58"/>
      <c r="G161" s="61"/>
      <c r="H161" s="64"/>
    </row>
    <row r="162" spans="2:8" ht="16.5" customHeight="1">
      <c r="B162" s="57">
        <f t="array" aca="1" ref="B162:C162" ca="1">Jours+36+DATE(Calendrier11ans,OptionCalendrier11mois,1)-WEEKDAY(DATE(Calendrier11ans,OptionCalendrier11mois,1),OptionJoursemaine)</f>
        <v>45565</v>
      </c>
      <c r="C162" s="57">
        <f ca="1"/>
        <v>45566</v>
      </c>
      <c r="D162" s="442" t="s">
        <v>165</v>
      </c>
      <c r="E162" s="443"/>
      <c r="F162" s="443"/>
      <c r="G162" s="443"/>
      <c r="H162" s="443"/>
    </row>
    <row r="163" spans="2:8" ht="63.75" customHeight="1">
      <c r="B163" s="58"/>
      <c r="C163" s="58"/>
      <c r="D163" s="440"/>
      <c r="E163" s="440"/>
      <c r="F163" s="440"/>
      <c r="G163" s="440"/>
      <c r="H163" s="440"/>
    </row>
    <row r="164" spans="2:8" ht="54" customHeight="1">
      <c r="B164" s="52">
        <f ca="1">YEAR(DATE(Calendrier11ans,OptionCalendrier11mois+1,1))</f>
        <v>2024</v>
      </c>
      <c r="C164" s="441" t="str">
        <f ca="1">TEXT(DATE(Calendrier11ans,OptionCalendrier11mois+1,1),"mmmm")</f>
        <v>octobre</v>
      </c>
      <c r="D164" s="441"/>
      <c r="E164" s="441"/>
      <c r="F164" s="51"/>
      <c r="G164" s="51"/>
      <c r="H164" s="51"/>
    </row>
    <row r="165" spans="2:8" ht="14.25" customHeight="1">
      <c r="B165" s="55" t="str">
        <f t="shared" ref="B165:H165" ca="1" si="11">UPPER(TEXT(B166,"jjjj"))</f>
        <v>LUNDI</v>
      </c>
      <c r="C165" s="56" t="str">
        <f t="shared" ca="1" si="11"/>
        <v>MARDI</v>
      </c>
      <c r="D165" s="55" t="str">
        <f t="shared" ca="1" si="11"/>
        <v>MERCREDI</v>
      </c>
      <c r="E165" s="56" t="str">
        <f t="shared" ca="1" si="11"/>
        <v>JEUDI</v>
      </c>
      <c r="F165" s="55" t="str">
        <f t="shared" ca="1" si="11"/>
        <v>VENDREDI</v>
      </c>
      <c r="G165" s="56" t="str">
        <f t="shared" ca="1" si="11"/>
        <v>SAMEDI</v>
      </c>
      <c r="H165" s="55" t="str">
        <f t="shared" ca="1" si="11"/>
        <v>DIMANCHE</v>
      </c>
    </row>
    <row r="166" spans="2:8" ht="16.5" customHeight="1">
      <c r="B166" s="57">
        <f t="array" aca="1" ref="B166:H166" ca="1">Jours+1+DATE(Calendrier12ans,OptionCalendrier12mois,1)-WEEKDAY(DATE(Calendrier12ans,OptionCalendrier12mois,1),OptionJoursemaine)</f>
        <v>45565</v>
      </c>
      <c r="C166" s="57">
        <f ca="1"/>
        <v>45566</v>
      </c>
      <c r="D166" s="57">
        <f ca="1"/>
        <v>45567</v>
      </c>
      <c r="E166" s="57">
        <f ca="1"/>
        <v>45568</v>
      </c>
      <c r="F166" s="57">
        <f ca="1"/>
        <v>45569</v>
      </c>
      <c r="G166" s="59">
        <f ca="1"/>
        <v>45570</v>
      </c>
      <c r="H166" s="60">
        <f ca="1"/>
        <v>45571</v>
      </c>
    </row>
    <row r="167" spans="2:8" ht="56.25" customHeight="1">
      <c r="B167" s="58"/>
      <c r="C167" s="58"/>
      <c r="D167" s="58"/>
      <c r="E167" s="58"/>
      <c r="F167" s="58"/>
      <c r="G167" s="61"/>
      <c r="H167" s="62"/>
    </row>
    <row r="168" spans="2:8" ht="16.5" customHeight="1">
      <c r="B168" s="57">
        <f t="array" aca="1" ref="B168:H168" ca="1">Jours+8+DATE(Calendrier12ans,OptionCalendrier12mois,1)-WEEKDAY(DATE(Calendrier12ans,OptionCalendrier12mois,1),OptionJoursemaine)</f>
        <v>45572</v>
      </c>
      <c r="C168" s="57">
        <f ca="1"/>
        <v>45573</v>
      </c>
      <c r="D168" s="57">
        <f ca="1"/>
        <v>45574</v>
      </c>
      <c r="E168" s="57">
        <f ca="1"/>
        <v>45575</v>
      </c>
      <c r="F168" s="57">
        <f ca="1"/>
        <v>45576</v>
      </c>
      <c r="G168" s="59">
        <f ca="1"/>
        <v>45577</v>
      </c>
      <c r="H168" s="60">
        <f ca="1"/>
        <v>45578</v>
      </c>
    </row>
    <row r="169" spans="2:8" ht="56.25" customHeight="1">
      <c r="B169" s="58"/>
      <c r="C169" s="58"/>
      <c r="D169" s="58"/>
      <c r="E169" s="58"/>
      <c r="F169" s="58"/>
      <c r="G169" s="61"/>
      <c r="H169" s="62"/>
    </row>
    <row r="170" spans="2:8" ht="16.5" customHeight="1">
      <c r="B170" s="57">
        <f t="array" aca="1" ref="B170:H170" ca="1">Jours+15+DATE(Calendrier12ans,OptionCalendrier12mois,1)-WEEKDAY(DATE(Calendrier12ans,OptionCalendrier12mois,1),OptionJoursemaine)</f>
        <v>45579</v>
      </c>
      <c r="C170" s="57">
        <f ca="1"/>
        <v>45580</v>
      </c>
      <c r="D170" s="57">
        <f ca="1"/>
        <v>45581</v>
      </c>
      <c r="E170" s="57">
        <f ca="1"/>
        <v>45582</v>
      </c>
      <c r="F170" s="57">
        <f ca="1"/>
        <v>45583</v>
      </c>
      <c r="G170" s="59">
        <f ca="1"/>
        <v>45584</v>
      </c>
      <c r="H170" s="60">
        <f ca="1"/>
        <v>45585</v>
      </c>
    </row>
    <row r="171" spans="2:8" ht="56.25" customHeight="1">
      <c r="B171" s="58"/>
      <c r="C171" s="58"/>
      <c r="D171" s="58"/>
      <c r="E171" s="58"/>
      <c r="F171" s="58"/>
      <c r="G171" s="61"/>
      <c r="H171" s="62"/>
    </row>
    <row r="172" spans="2:8" ht="16.5" customHeight="1">
      <c r="B172" s="57">
        <f t="array" aca="1" ref="B172:H172" ca="1">Jours+22+DATE(Calendrier12ans,OptionCalendrier12mois,1)-WEEKDAY(DATE(Calendrier12ans,OptionCalendrier12mois,1),OptionJoursemaine)</f>
        <v>45586</v>
      </c>
      <c r="C172" s="57">
        <f ca="1"/>
        <v>45587</v>
      </c>
      <c r="D172" s="57">
        <f ca="1"/>
        <v>45588</v>
      </c>
      <c r="E172" s="57">
        <f ca="1"/>
        <v>45589</v>
      </c>
      <c r="F172" s="57">
        <f ca="1"/>
        <v>45590</v>
      </c>
      <c r="G172" s="59">
        <f ca="1"/>
        <v>45591</v>
      </c>
      <c r="H172" s="60">
        <f ca="1"/>
        <v>45592</v>
      </c>
    </row>
    <row r="173" spans="2:8" ht="56.25" customHeight="1">
      <c r="B173" s="58"/>
      <c r="C173" s="58"/>
      <c r="D173" s="58"/>
      <c r="E173" s="58"/>
      <c r="F173" s="58"/>
      <c r="G173" s="61"/>
      <c r="H173" s="62"/>
    </row>
    <row r="174" spans="2:8" ht="16.5" customHeight="1">
      <c r="B174" s="57">
        <f t="array" aca="1" ref="B174:H174" ca="1">Jours+29+DATE(Calendrier12ans,OptionCalendrier12mois,1)-WEEKDAY(DATE(Calendrier12ans,OptionCalendrier12mois,1),OptionJoursemaine)</f>
        <v>45593</v>
      </c>
      <c r="C174" s="57">
        <f ca="1"/>
        <v>45594</v>
      </c>
      <c r="D174" s="57">
        <f ca="1"/>
        <v>45595</v>
      </c>
      <c r="E174" s="57">
        <f ca="1"/>
        <v>45596</v>
      </c>
      <c r="F174" s="57">
        <f ca="1"/>
        <v>45597</v>
      </c>
      <c r="G174" s="59">
        <f ca="1"/>
        <v>45598</v>
      </c>
      <c r="H174" s="60">
        <f ca="1"/>
        <v>45599</v>
      </c>
    </row>
    <row r="175" spans="2:8" ht="57" customHeight="1">
      <c r="B175" s="58"/>
      <c r="C175" s="58"/>
      <c r="D175" s="58"/>
      <c r="E175" s="58"/>
      <c r="F175" s="58"/>
      <c r="G175" s="61"/>
      <c r="H175" s="64"/>
    </row>
    <row r="176" spans="2:8" ht="16.5" customHeight="1">
      <c r="B176" s="57">
        <f t="array" aca="1" ref="B176:C176" ca="1">Jours+36+DATE(Calendrier12ans,OptionCalendrier12mois,1)-WEEKDAY(DATE(Calendrier12ans,OptionCalendrier12mois,1),OptionJoursemaine)</f>
        <v>45600</v>
      </c>
      <c r="C176" s="57">
        <f ca="1"/>
        <v>45601</v>
      </c>
      <c r="D176" s="442" t="s">
        <v>165</v>
      </c>
      <c r="E176" s="443"/>
      <c r="F176" s="443"/>
      <c r="G176" s="443"/>
      <c r="H176" s="443"/>
    </row>
    <row r="177" spans="2:8" ht="63.75" customHeight="1">
      <c r="B177" s="58"/>
      <c r="C177" s="58"/>
      <c r="D177" s="440"/>
      <c r="E177" s="440"/>
      <c r="F177" s="440"/>
      <c r="G177" s="440"/>
      <c r="H177" s="440"/>
    </row>
  </sheetData>
  <mergeCells count="37">
    <mergeCell ref="D177:H177"/>
    <mergeCell ref="D149:H149"/>
    <mergeCell ref="C150:E150"/>
    <mergeCell ref="D162:H162"/>
    <mergeCell ref="D163:H163"/>
    <mergeCell ref="C164:E164"/>
    <mergeCell ref="D176:H176"/>
    <mergeCell ref="D148:H148"/>
    <mergeCell ref="D93:H93"/>
    <mergeCell ref="C94:E94"/>
    <mergeCell ref="D106:H106"/>
    <mergeCell ref="D107:H107"/>
    <mergeCell ref="C108:E108"/>
    <mergeCell ref="D120:H120"/>
    <mergeCell ref="D121:H121"/>
    <mergeCell ref="C122:E122"/>
    <mergeCell ref="D134:H134"/>
    <mergeCell ref="D135:H135"/>
    <mergeCell ref="C136:E136"/>
    <mergeCell ref="D92:H92"/>
    <mergeCell ref="D37:H37"/>
    <mergeCell ref="C38:E38"/>
    <mergeCell ref="D50:H50"/>
    <mergeCell ref="D51:H51"/>
    <mergeCell ref="C52:E52"/>
    <mergeCell ref="D64:H64"/>
    <mergeCell ref="D65:H65"/>
    <mergeCell ref="C66:E66"/>
    <mergeCell ref="D78:H78"/>
    <mergeCell ref="D79:H79"/>
    <mergeCell ref="C80:E80"/>
    <mergeCell ref="D36:H36"/>
    <mergeCell ref="A1:B1"/>
    <mergeCell ref="C10:E10"/>
    <mergeCell ref="D22:H22"/>
    <mergeCell ref="D23:H23"/>
    <mergeCell ref="C24:E24"/>
  </mergeCells>
  <conditionalFormatting sqref="B12:H12 B14:H14 B16:H16 B18:H18 B20:H20 B22:C22">
    <cfRule type="expression" dxfId="23" priority="12">
      <formula>MONTH(B12)&lt;&gt;OptionCalendrier1mois</formula>
    </cfRule>
  </conditionalFormatting>
  <conditionalFormatting sqref="B26:H26 B28:H28 B30:H30 B32:H32 B34:H34 B36:C36">
    <cfRule type="expression" dxfId="22" priority="11">
      <formula>MONTH(B26)&lt;&gt;OptionCalendrier2mois</formula>
    </cfRule>
  </conditionalFormatting>
  <conditionalFormatting sqref="B40:H40 B42:H42 B44:H44 B46:H46 B48:H48 B50:C50">
    <cfRule type="expression" dxfId="21" priority="10">
      <formula>MONTH(B40)&lt;&gt;OptionCalendrier3mois</formula>
    </cfRule>
  </conditionalFormatting>
  <conditionalFormatting sqref="B54:H54 B56:H56 B58:H58 B60:H60 B62:H62 B64:C64">
    <cfRule type="expression" dxfId="20" priority="9">
      <formula>MONTH(B54)&lt;&gt;OptionCalendrier4mois</formula>
    </cfRule>
  </conditionalFormatting>
  <conditionalFormatting sqref="B68:H68 B70:H70 B72:H72 B74:H74 B76:H76 B78:C78">
    <cfRule type="expression" dxfId="19" priority="8">
      <formula>MONTH(B68)&lt;&gt;OptionCalendrier5mois</formula>
    </cfRule>
  </conditionalFormatting>
  <conditionalFormatting sqref="B82:H82 B84:H84 B86:H86 B88:H88 B90:H90 B92:C92">
    <cfRule type="expression" dxfId="18" priority="7">
      <formula>MONTH(B82)&lt;&gt;OptionCalendrier6mois</formula>
    </cfRule>
  </conditionalFormatting>
  <conditionalFormatting sqref="B96:H96 B98:H98 B100:H100 B102:H102 B104:H104 B106:C106">
    <cfRule type="expression" dxfId="17" priority="6">
      <formula>MONTH(B96)&lt;&gt;OptionCalendrier7mois</formula>
    </cfRule>
  </conditionalFormatting>
  <conditionalFormatting sqref="B110:H110 B112:H112 B114:H114 B116:H116 B118:H118 B120:C120">
    <cfRule type="expression" dxfId="16" priority="5">
      <formula>MONTH(B110)&lt;&gt;OptionCalendrier8mois</formula>
    </cfRule>
  </conditionalFormatting>
  <conditionalFormatting sqref="B124:H124 B126:H126 B128:H128 B130:H130 B132:H132 B134:C134">
    <cfRule type="expression" dxfId="15" priority="4">
      <formula>MONTH(B124)&lt;&gt;OptionCalendrier9mois</formula>
    </cfRule>
  </conditionalFormatting>
  <conditionalFormatting sqref="B138:H138 B140:H140 B142:H142 B144:H144 B146:H146 B148:C148">
    <cfRule type="expression" dxfId="14" priority="3">
      <formula>MONTH(B138)&lt;&gt;OptionCalendrier10mois</formula>
    </cfRule>
  </conditionalFormatting>
  <conditionalFormatting sqref="B152:H152 B154:H154 B156:H156 B158:H158 B160:H160 B162:C162">
    <cfRule type="expression" dxfId="13" priority="2">
      <formula>MONTH(B152)&lt;&gt;OptionCalendrier11mois</formula>
    </cfRule>
  </conditionalFormatting>
  <conditionalFormatting sqref="B166:H166 B168:H168 B170:H170 B172:H172 B174:H174 B176:C176">
    <cfRule type="expression" dxfId="12" priority="1">
      <formula>MONTH(B166)&lt;&gt;OptionCalendrier12mois</formula>
    </cfRule>
  </conditionalFormatting>
  <dataValidations count="14">
    <dataValidation allowBlank="1" showInputMessage="1" prompt="Date" sqref="B12"/>
    <dataValidation allowBlank="1" showInputMessage="1" showErrorMessage="1" prompt="Jour de la semaine déterminé automatiquement. Pour modifier les jours de la semaine, sélectionnez un autre jour de début de semaine dans la cellule B2." sqref="C25:H25 B39:H39 B53:H53 B67:H67 B81:H81 B95:H95 B109:H109 B123:H123 B137:H137 B151:H151 B165:H165"/>
    <dataValidation allowBlank="1" showInputMessage="1" showErrorMessage="1" prompt="Le mois civil est automatiquement mis à jour en fonction du mois sélectionné dans la cellule C1." sqref="C150:E150 C38:E38 C52:E52 C66:E66 C80:E80 C94:E94 C108:E108 C122:E122 C136:E136 C164:E164"/>
    <dataValidation allowBlank="1" showInputMessage="1" showErrorMessage="1" prompt="L’année civile est automatiquement mise à jour en fonction de l’année sélectionnée dans la cellule B1" sqref="B38 B52 B66 B80 B94 B108 B122 B136 B150 B164"/>
    <dataValidation allowBlank="1" showInputMessage="1" prompt="Entrez les notes mensuelles dans cette cellule." sqref="D23:H23"/>
    <dataValidation allowBlank="1" showInputMessage="1" prompt="Entrez les notes mensuelles dans la cellule ci-dessous." sqref="D22:H22"/>
    <dataValidation allowBlank="1" showInputMessage="1" prompt="Le mois civil est automatiquement mis à jour en fonction du mois sélectionné dans la cellule C1." sqref="C24:E24"/>
    <dataValidation allowBlank="1" showInputMessage="1" prompt="L’année civile est automatiquement mise à jour en fonction de l’année sélectionnée dans la cellule B1" sqref="B24"/>
    <dataValidation allowBlank="1" showInputMessage="1" prompt="Ajoutez des notes quotidiennes ici." sqref="B13"/>
    <dataValidation allowBlank="1" showInputMessage="1" prompt="Jour de la semaine déterminé automatiquement. Pour modifier les jours de la semaine, sélectionnez un autre jour de début de semaine dans la cellule B2." sqref="C11:H11 B25"/>
    <dataValidation allowBlank="1" showInputMessage="1" showErrorMessage="1" prompt="Entrez l’année dans cette cellule." sqref="B10"/>
    <dataValidation allowBlank="1" showInputMessage="1" prompt="Ce classeur est un calendrier de 12 mois. Entrez l’année de début dans la cellule B1, puis sélectionnez le mois de début dans la cellule C1. Le calendrier sera automatiquement mis à jour pour les mois suivants." sqref="A10"/>
    <dataValidation type="list" errorStyle="warning" allowBlank="1" showInputMessage="1" showErrorMessage="1" error="Sélectionnez le premier mois du calendrier dans la liste. Sélectionnez ANNULER, appuyez sur ALT+FLÈCHE BAS pour accéder aux options, puis sur FLÈCHE BAS et ENTRÉE pour opérer une sélection." prompt="Sélectionnez le premier mois du calendrier dans cette cellule. Appuyez sur ALT+FLÈCHE BAS pour ouvrir la liste déroulante, puis sur ENTRÉE pour opérer une sélection" sqref="C10:E10">
      <formula1>"Janvier,Février,Mars,Avril,Mai,Juin,Juillet,Août,Septembre,Octobre,Novembre,Décembre"</formula1>
    </dataValidation>
    <dataValidation type="list" errorStyle="warning" allowBlank="1" showInputMessage="1" showErrorMessage="1" error="Sélectionnez le premier jour de la semaine dans la liste. Sélectionnez ANNULER, appuyez sur ALT+FLÈCHE BAS pour accéder aux options, puis sur FLÈCHE BAS et ENTRÉE pour opérer une sélection" prompt="Sélectionnez le premier jour de la semaine dans cette cellule. Appuyez sur ALT+FLÈCHE BAS pour ouvrir la liste déroulante, puis sur ENTRÉE pour opérer une sélection. Le calendrier se met à jour automatiquement." sqref="B11">
      <formula1>"DIMANCHE,LUNDI,MARDI,MERCREDI,JEUDI,VENDREDI,SAMEDI"</formula1>
    </dataValidation>
  </dataValidations>
  <hyperlinks>
    <hyperlink ref="A1:B1" location="Sommaire!A1" display="Sommaire "/>
  </hyperlinks>
  <printOptions horizontalCentered="1" verticalCentered="1"/>
  <pageMargins left="0.25" right="0.25" top="0.45" bottom="0.45" header="0.5" footer="0.5"/>
  <pageSetup paperSize="9" fitToHeight="0" orientation="landscape" r:id="rId1"/>
  <headerFooter alignWithMargins="0"/>
  <rowBreaks count="11" manualBreakCount="11">
    <brk id="23" min="1" max="8" man="1"/>
    <brk id="37" min="1" max="8" man="1"/>
    <brk id="51" min="1" max="8" man="1"/>
    <brk id="65" min="1" max="8" man="1"/>
    <brk id="79" min="1" max="8" man="1"/>
    <brk id="93" min="1" max="8" man="1"/>
    <brk id="107" min="1" max="8" man="1"/>
    <brk id="121" min="1" max="8" man="1"/>
    <brk id="135" min="1" max="8" man="1"/>
    <brk id="149" min="1" max="8" man="1"/>
    <brk id="163" min="1" max="8" man="1"/>
  </rowBreaks>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pageSetUpPr fitToPage="1"/>
  </sheetPr>
  <dimension ref="A1:R33"/>
  <sheetViews>
    <sheetView showGridLines="0" zoomScaleNormal="100" workbookViewId="0">
      <selection activeCell="H26" sqref="H26"/>
    </sheetView>
  </sheetViews>
  <sheetFormatPr baseColWidth="10" defaultColWidth="9.109375" defaultRowHeight="19.5" customHeight="1"/>
  <cols>
    <col min="1" max="1" width="3.6640625" style="38" customWidth="1"/>
    <col min="2" max="2" width="15.5546875" style="38" customWidth="1"/>
    <col min="3" max="3" width="39" style="38" customWidth="1"/>
    <col min="4" max="4" width="13.33203125" style="38" customWidth="1"/>
    <col min="5" max="5" width="12.33203125" style="38" hidden="1" customWidth="1"/>
    <col min="6" max="6" width="12.5546875" style="38" customWidth="1"/>
    <col min="7" max="7" width="11.33203125" style="38" customWidth="1"/>
    <col min="8" max="11" width="9.109375" style="38"/>
    <col min="12" max="12" width="10.6640625" style="38" customWidth="1"/>
    <col min="13" max="13" width="10.33203125" style="38" customWidth="1"/>
    <col min="14" max="14" width="9.5546875" style="38" customWidth="1"/>
    <col min="15" max="16384" width="9.109375" style="38"/>
  </cols>
  <sheetData>
    <row r="1" spans="1:18" s="3" customFormat="1" ht="22.2">
      <c r="A1" s="438" t="s">
        <v>213</v>
      </c>
      <c r="B1" s="438"/>
      <c r="C1" s="24"/>
      <c r="E1" s="24"/>
      <c r="F1" s="24"/>
      <c r="G1" s="19"/>
      <c r="H1" s="19"/>
      <c r="I1" s="19"/>
      <c r="J1" s="19"/>
      <c r="K1" s="19"/>
      <c r="M1" s="20"/>
      <c r="N1" s="20"/>
      <c r="O1" s="20"/>
      <c r="Q1" s="20"/>
      <c r="R1" s="20"/>
    </row>
    <row r="2" spans="1:18" s="36" customFormat="1" ht="19.5" customHeight="1">
      <c r="B2" s="37" t="s">
        <v>144</v>
      </c>
    </row>
    <row r="3" spans="1:18" ht="28.5" customHeight="1">
      <c r="B3" s="39" t="s">
        <v>145</v>
      </c>
    </row>
    <row r="8" spans="1:18" ht="19.5" customHeight="1">
      <c r="F8" s="40"/>
    </row>
    <row r="9" spans="1:18" ht="19.5" customHeight="1">
      <c r="F9" s="40"/>
    </row>
    <row r="10" spans="1:18" ht="19.5" customHeight="1">
      <c r="F10" s="40"/>
    </row>
    <row r="11" spans="1:18" ht="19.5" customHeight="1">
      <c r="F11" s="40"/>
    </row>
    <row r="12" spans="1:18" ht="19.5" customHeight="1">
      <c r="F12" s="40"/>
    </row>
    <row r="13" spans="1:18" ht="19.5" customHeight="1">
      <c r="F13" s="40"/>
    </row>
    <row r="14" spans="1:18" ht="19.5" customHeight="1">
      <c r="F14" s="40"/>
      <c r="I14" s="41"/>
      <c r="K14" s="41"/>
      <c r="M14" s="41"/>
      <c r="N14" s="42"/>
    </row>
    <row r="15" spans="1:18" ht="19.5" customHeight="1">
      <c r="F15" s="40"/>
      <c r="I15" s="41"/>
      <c r="K15" s="41"/>
      <c r="M15" s="41"/>
      <c r="N15" s="42"/>
    </row>
    <row r="16" spans="1:18" ht="19.5" customHeight="1">
      <c r="F16" s="40"/>
      <c r="I16" s="41"/>
      <c r="K16" s="41"/>
      <c r="M16" s="41"/>
      <c r="N16" s="42"/>
    </row>
    <row r="17" spans="2:14" ht="19.5" customHeight="1">
      <c r="F17" s="40"/>
      <c r="I17" s="41"/>
      <c r="K17" s="41"/>
      <c r="M17" s="41"/>
      <c r="N17" s="42"/>
    </row>
    <row r="18" spans="2:14" ht="19.5" customHeight="1" thickBot="1">
      <c r="I18" s="41"/>
      <c r="K18" s="41"/>
      <c r="M18" s="41"/>
      <c r="N18" s="42"/>
    </row>
    <row r="19" spans="2:14" s="36" customFormat="1" ht="24" customHeight="1" thickTop="1">
      <c r="B19" s="43" t="s">
        <v>146</v>
      </c>
      <c r="C19" s="44"/>
      <c r="D19" s="45"/>
      <c r="I19" s="46"/>
      <c r="K19" s="46"/>
      <c r="M19" s="46"/>
      <c r="N19" s="47"/>
    </row>
    <row r="20" spans="2:14" ht="24" customHeight="1">
      <c r="B20" s="32" t="s">
        <v>147</v>
      </c>
      <c r="C20" s="32" t="s">
        <v>148</v>
      </c>
      <c r="D20" s="36" t="s">
        <v>149</v>
      </c>
      <c r="E20" s="38" t="s">
        <v>150</v>
      </c>
      <c r="I20" s="41"/>
      <c r="K20" s="41"/>
      <c r="L20" s="40"/>
      <c r="M20" s="41"/>
      <c r="N20" s="42"/>
    </row>
    <row r="21" spans="2:14" ht="19.5" customHeight="1">
      <c r="B21" s="34">
        <v>45199</v>
      </c>
      <c r="C21" s="32" t="s">
        <v>385</v>
      </c>
      <c r="D21" s="38">
        <v>25</v>
      </c>
      <c r="E21" s="38">
        <f>1</f>
        <v>1</v>
      </c>
      <c r="I21" s="41"/>
      <c r="K21" s="41"/>
      <c r="M21" s="41"/>
      <c r="N21" s="42"/>
    </row>
    <row r="22" spans="2:14" ht="19.5" customHeight="1">
      <c r="B22" s="34">
        <v>45170</v>
      </c>
      <c r="C22" s="32" t="s">
        <v>152</v>
      </c>
      <c r="D22" s="38">
        <v>10</v>
      </c>
      <c r="E22" s="38">
        <f>1</f>
        <v>1</v>
      </c>
      <c r="I22" s="41"/>
      <c r="K22" s="41"/>
      <c r="L22" s="40"/>
      <c r="M22" s="41"/>
      <c r="N22" s="42"/>
    </row>
    <row r="23" spans="2:14" ht="19.5" customHeight="1">
      <c r="B23" s="34">
        <v>45199</v>
      </c>
      <c r="C23" s="32" t="s">
        <v>151</v>
      </c>
      <c r="D23" s="125"/>
      <c r="E23" s="48">
        <f>1</f>
        <v>1</v>
      </c>
      <c r="I23" s="41"/>
      <c r="K23" s="41"/>
      <c r="L23" s="40"/>
      <c r="M23" s="41"/>
      <c r="N23" s="42"/>
    </row>
    <row r="24" spans="2:14" ht="19.5" customHeight="1">
      <c r="B24" s="34">
        <v>45184</v>
      </c>
      <c r="C24" s="32" t="s">
        <v>153</v>
      </c>
      <c r="D24" s="38">
        <v>-10</v>
      </c>
      <c r="E24" s="38">
        <f>1</f>
        <v>1</v>
      </c>
      <c r="I24" s="41"/>
      <c r="K24" s="41"/>
      <c r="M24" s="41"/>
      <c r="N24" s="42"/>
    </row>
    <row r="25" spans="2:14" ht="19.5" customHeight="1">
      <c r="B25" s="34">
        <v>45243</v>
      </c>
      <c r="C25" s="32" t="s">
        <v>154</v>
      </c>
      <c r="D25" s="38">
        <v>15</v>
      </c>
      <c r="E25" s="38">
        <f>1</f>
        <v>1</v>
      </c>
      <c r="I25" s="41"/>
      <c r="K25" s="41"/>
      <c r="M25" s="41"/>
      <c r="N25" s="42"/>
    </row>
    <row r="26" spans="2:14" ht="19.5" customHeight="1">
      <c r="B26" s="34">
        <v>45245</v>
      </c>
      <c r="C26" s="32" t="s">
        <v>155</v>
      </c>
      <c r="D26" s="38">
        <v>-15</v>
      </c>
      <c r="E26" s="38">
        <f>1</f>
        <v>1</v>
      </c>
      <c r="I26" s="41"/>
      <c r="K26" s="41"/>
      <c r="M26" s="41"/>
      <c r="N26" s="42"/>
    </row>
    <row r="27" spans="2:14" ht="19.5" customHeight="1">
      <c r="B27" s="34">
        <v>45306</v>
      </c>
      <c r="C27" s="32" t="s">
        <v>156</v>
      </c>
      <c r="D27" s="38">
        <v>15</v>
      </c>
      <c r="E27" s="38">
        <f>1</f>
        <v>1</v>
      </c>
      <c r="I27" s="41"/>
      <c r="K27" s="41"/>
      <c r="M27" s="41"/>
      <c r="N27" s="42"/>
    </row>
    <row r="28" spans="2:14" ht="19.5" customHeight="1">
      <c r="B28" s="34">
        <v>45337</v>
      </c>
      <c r="C28" s="32" t="s">
        <v>157</v>
      </c>
      <c r="D28" s="38">
        <v>-15</v>
      </c>
      <c r="E28" s="38">
        <f>1</f>
        <v>1</v>
      </c>
      <c r="I28" s="41"/>
      <c r="K28" s="41"/>
      <c r="M28" s="41"/>
      <c r="N28" s="42"/>
    </row>
    <row r="29" spans="2:14" ht="19.5" customHeight="1">
      <c r="B29" s="34">
        <v>45352</v>
      </c>
      <c r="C29" s="32" t="s">
        <v>158</v>
      </c>
      <c r="D29" s="38">
        <v>15</v>
      </c>
      <c r="E29" s="48">
        <f>1</f>
        <v>1</v>
      </c>
    </row>
    <row r="30" spans="2:14" ht="19.5" customHeight="1">
      <c r="B30" s="34" t="s">
        <v>386</v>
      </c>
      <c r="C30" s="32" t="s">
        <v>159</v>
      </c>
      <c r="D30" s="38">
        <v>-20</v>
      </c>
      <c r="E30" s="48">
        <f>1</f>
        <v>1</v>
      </c>
    </row>
    <row r="31" spans="2:14" ht="19.5" customHeight="1">
      <c r="B31" s="34">
        <v>45337</v>
      </c>
      <c r="C31" s="32" t="s">
        <v>160</v>
      </c>
      <c r="D31" s="38">
        <v>20</v>
      </c>
      <c r="E31" s="48">
        <f>1</f>
        <v>1</v>
      </c>
      <c r="H31" s="49"/>
    </row>
    <row r="32" spans="2:14" ht="19.5" customHeight="1">
      <c r="B32" s="34">
        <v>45366</v>
      </c>
      <c r="C32" s="32" t="s">
        <v>161</v>
      </c>
      <c r="D32" s="38">
        <v>-15</v>
      </c>
      <c r="E32" s="48">
        <f>1</f>
        <v>1</v>
      </c>
    </row>
    <row r="33" spans="2:5" ht="19.5" customHeight="1">
      <c r="B33" s="34">
        <v>45382</v>
      </c>
      <c r="C33" s="32" t="s">
        <v>163</v>
      </c>
      <c r="D33" s="38">
        <v>15</v>
      </c>
      <c r="E33" s="48">
        <f>1</f>
        <v>1</v>
      </c>
    </row>
  </sheetData>
  <mergeCells count="1">
    <mergeCell ref="A1:B1"/>
  </mergeCells>
  <hyperlinks>
    <hyperlink ref="A1:B1" location="Sommaire!A1" display="Sommaire "/>
  </hyperlinks>
  <pageMargins left="0.7" right="0.7" top="0.75" bottom="0.75" header="0.3" footer="0.3"/>
  <pageSetup scale="78" orientation="landscape" r:id="rId1"/>
  <drawing r:id="rId2"/>
  <legacyDrawing r:id="rId3"/>
  <tableParts count="1">
    <tablePart r:id="rId4"/>
  </tableParts>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pageSetUpPr fitToPage="1"/>
  </sheetPr>
  <dimension ref="A1:R32"/>
  <sheetViews>
    <sheetView showGridLines="0" topLeftCell="A4" zoomScaleNormal="100" workbookViewId="0">
      <selection activeCell="H26" sqref="H26"/>
    </sheetView>
  </sheetViews>
  <sheetFormatPr baseColWidth="10" defaultColWidth="9.109375" defaultRowHeight="19.5" customHeight="1"/>
  <cols>
    <col min="1" max="1" width="3.6640625" style="38" customWidth="1"/>
    <col min="2" max="2" width="15.5546875" style="38" customWidth="1"/>
    <col min="3" max="3" width="39" style="38" customWidth="1"/>
    <col min="4" max="4" width="13.33203125" style="38" customWidth="1"/>
    <col min="5" max="5" width="12.33203125" style="38" hidden="1" customWidth="1"/>
    <col min="6" max="6" width="12.5546875" style="38" customWidth="1"/>
    <col min="7" max="7" width="11.33203125" style="38" customWidth="1"/>
    <col min="8" max="11" width="9.109375" style="38"/>
    <col min="12" max="12" width="10.6640625" style="38" customWidth="1"/>
    <col min="13" max="13" width="10.33203125" style="38" customWidth="1"/>
    <col min="14" max="14" width="9.5546875" style="38" customWidth="1"/>
    <col min="15" max="16384" width="9.109375" style="38"/>
  </cols>
  <sheetData>
    <row r="1" spans="1:18" s="3" customFormat="1" ht="22.2">
      <c r="A1" s="438" t="s">
        <v>213</v>
      </c>
      <c r="B1" s="438"/>
      <c r="C1" s="24"/>
      <c r="E1" s="24"/>
      <c r="F1" s="24"/>
      <c r="G1" s="19"/>
      <c r="H1" s="19"/>
      <c r="I1" s="19"/>
      <c r="J1" s="19"/>
      <c r="K1" s="19"/>
      <c r="M1" s="20"/>
      <c r="N1" s="20"/>
      <c r="O1" s="20"/>
      <c r="Q1" s="20"/>
      <c r="R1" s="20"/>
    </row>
    <row r="2" spans="1:18" s="36" customFormat="1" ht="19.5" customHeight="1">
      <c r="B2" s="37" t="s">
        <v>144</v>
      </c>
    </row>
    <row r="3" spans="1:18" ht="28.5" customHeight="1">
      <c r="B3" s="39" t="s">
        <v>145</v>
      </c>
    </row>
    <row r="8" spans="1:18" ht="19.5" customHeight="1">
      <c r="F8" s="40"/>
    </row>
    <row r="9" spans="1:18" ht="19.5" customHeight="1">
      <c r="F9" s="40"/>
    </row>
    <row r="10" spans="1:18" ht="19.5" customHeight="1">
      <c r="F10" s="40"/>
    </row>
    <row r="11" spans="1:18" ht="19.5" customHeight="1">
      <c r="F11" s="40"/>
    </row>
    <row r="12" spans="1:18" ht="19.5" customHeight="1">
      <c r="F12" s="40"/>
    </row>
    <row r="13" spans="1:18" ht="19.5" customHeight="1">
      <c r="F13" s="40"/>
    </row>
    <row r="14" spans="1:18" ht="19.5" customHeight="1">
      <c r="F14" s="40"/>
      <c r="I14" s="41"/>
      <c r="K14" s="41"/>
      <c r="M14" s="41"/>
      <c r="N14" s="42"/>
    </row>
    <row r="15" spans="1:18" ht="19.5" customHeight="1">
      <c r="F15" s="40"/>
      <c r="I15" s="41"/>
      <c r="K15" s="41"/>
      <c r="M15" s="41"/>
      <c r="N15" s="42"/>
    </row>
    <row r="16" spans="1:18" ht="19.5" customHeight="1">
      <c r="F16" s="40"/>
      <c r="I16" s="41"/>
      <c r="K16" s="41"/>
      <c r="M16" s="41"/>
      <c r="N16" s="42"/>
    </row>
    <row r="17" spans="2:14" ht="19.5" customHeight="1">
      <c r="F17" s="40"/>
      <c r="I17" s="41"/>
      <c r="K17" s="41"/>
      <c r="M17" s="41"/>
      <c r="N17" s="42"/>
    </row>
    <row r="18" spans="2:14" ht="19.5" customHeight="1" thickBot="1">
      <c r="I18" s="41"/>
      <c r="K18" s="41"/>
      <c r="M18" s="41"/>
      <c r="N18" s="42"/>
    </row>
    <row r="19" spans="2:14" s="36" customFormat="1" ht="24" customHeight="1" thickTop="1">
      <c r="B19" s="43" t="s">
        <v>146</v>
      </c>
      <c r="C19" s="44"/>
      <c r="D19" s="45"/>
      <c r="I19" s="46"/>
      <c r="K19" s="46"/>
      <c r="M19" s="46"/>
      <c r="N19" s="47"/>
    </row>
    <row r="20" spans="2:14" ht="24" customHeight="1">
      <c r="B20" s="32" t="s">
        <v>147</v>
      </c>
      <c r="C20" s="32" t="s">
        <v>148</v>
      </c>
      <c r="D20" s="33" t="s">
        <v>149</v>
      </c>
      <c r="E20" s="38" t="s">
        <v>150</v>
      </c>
      <c r="I20" s="41"/>
      <c r="K20" s="41"/>
      <c r="L20" s="40"/>
      <c r="M20" s="41"/>
      <c r="N20" s="42"/>
    </row>
    <row r="21" spans="2:14" ht="19.5" customHeight="1">
      <c r="B21" s="34">
        <v>45231</v>
      </c>
      <c r="C21" s="32" t="s">
        <v>151</v>
      </c>
      <c r="D21" s="33">
        <v>25</v>
      </c>
      <c r="E21" s="38">
        <f>1</f>
        <v>1</v>
      </c>
      <c r="I21" s="41"/>
      <c r="K21" s="41"/>
      <c r="M21" s="41"/>
      <c r="N21" s="42"/>
    </row>
    <row r="22" spans="2:14" ht="19.5" customHeight="1">
      <c r="B22" s="34">
        <v>45245</v>
      </c>
      <c r="C22" s="32" t="s">
        <v>152</v>
      </c>
      <c r="D22" s="33">
        <v>10</v>
      </c>
      <c r="E22" s="38">
        <f>1</f>
        <v>1</v>
      </c>
      <c r="I22" s="41"/>
      <c r="K22" s="41"/>
      <c r="L22" s="40"/>
      <c r="M22" s="41"/>
      <c r="N22" s="42"/>
    </row>
    <row r="23" spans="2:14" ht="19.5" customHeight="1">
      <c r="B23" s="34">
        <v>44958</v>
      </c>
      <c r="C23" s="32" t="s">
        <v>153</v>
      </c>
      <c r="D23" s="33">
        <v>-10</v>
      </c>
      <c r="E23" s="38">
        <f>1</f>
        <v>1</v>
      </c>
      <c r="I23" s="41"/>
      <c r="K23" s="41"/>
      <c r="M23" s="41"/>
      <c r="N23" s="42"/>
    </row>
    <row r="24" spans="2:14" ht="19.5" customHeight="1">
      <c r="B24" s="34">
        <v>40969</v>
      </c>
      <c r="C24" s="32" t="s">
        <v>154</v>
      </c>
      <c r="D24" s="33">
        <v>15</v>
      </c>
      <c r="E24" s="38">
        <f>1</f>
        <v>1</v>
      </c>
      <c r="I24" s="41"/>
      <c r="K24" s="41"/>
      <c r="M24" s="41"/>
      <c r="N24" s="42"/>
    </row>
    <row r="25" spans="2:14" ht="19.5" customHeight="1">
      <c r="B25" s="34">
        <v>45306</v>
      </c>
      <c r="C25" s="32" t="s">
        <v>155</v>
      </c>
      <c r="D25" s="33">
        <v>-15</v>
      </c>
      <c r="E25" s="38">
        <f>1</f>
        <v>1</v>
      </c>
      <c r="I25" s="41"/>
      <c r="K25" s="41"/>
      <c r="M25" s="41"/>
      <c r="N25" s="42"/>
    </row>
    <row r="26" spans="2:14" ht="19.5" customHeight="1">
      <c r="B26" s="34">
        <v>45337</v>
      </c>
      <c r="C26" s="32" t="s">
        <v>156</v>
      </c>
      <c r="D26" s="33">
        <v>15</v>
      </c>
      <c r="E26" s="38">
        <f>1</f>
        <v>1</v>
      </c>
      <c r="I26" s="41"/>
      <c r="K26" s="41"/>
      <c r="M26" s="41"/>
      <c r="N26" s="42"/>
    </row>
    <row r="27" spans="2:14" ht="19.5" customHeight="1">
      <c r="B27" s="34">
        <v>45337</v>
      </c>
      <c r="C27" s="32" t="s">
        <v>157</v>
      </c>
      <c r="D27" s="33">
        <v>-15</v>
      </c>
      <c r="E27" s="38">
        <f>1</f>
        <v>1</v>
      </c>
      <c r="I27" s="41"/>
      <c r="K27" s="41"/>
      <c r="M27" s="41"/>
      <c r="N27" s="42"/>
    </row>
    <row r="28" spans="2:14" ht="19.5" customHeight="1">
      <c r="B28" s="34">
        <v>45352</v>
      </c>
      <c r="C28" s="32" t="s">
        <v>158</v>
      </c>
      <c r="D28" s="33">
        <v>15</v>
      </c>
      <c r="E28" s="48">
        <f>1</f>
        <v>1</v>
      </c>
    </row>
    <row r="29" spans="2:14" ht="19.5" customHeight="1">
      <c r="B29" s="34">
        <v>45366</v>
      </c>
      <c r="C29" s="32" t="s">
        <v>159</v>
      </c>
      <c r="D29" s="33">
        <v>-20</v>
      </c>
      <c r="E29" s="48">
        <f>1</f>
        <v>1</v>
      </c>
    </row>
    <row r="30" spans="2:14" ht="19.5" customHeight="1">
      <c r="B30" s="34">
        <v>45453</v>
      </c>
      <c r="C30" s="32" t="s">
        <v>160</v>
      </c>
      <c r="D30" s="33">
        <v>20</v>
      </c>
      <c r="E30" s="48">
        <f>1</f>
        <v>1</v>
      </c>
      <c r="H30" s="49"/>
    </row>
    <row r="31" spans="2:14" ht="19.5" customHeight="1">
      <c r="B31" s="34">
        <v>45458</v>
      </c>
      <c r="C31" s="32" t="s">
        <v>161</v>
      </c>
      <c r="D31" s="35">
        <v>-15</v>
      </c>
      <c r="E31" s="48">
        <f>1</f>
        <v>1</v>
      </c>
    </row>
    <row r="32" spans="2:14" ht="19.5" customHeight="1">
      <c r="B32" s="34" t="s">
        <v>162</v>
      </c>
      <c r="C32" s="32" t="s">
        <v>163</v>
      </c>
      <c r="D32" s="35">
        <v>15</v>
      </c>
      <c r="E32" s="48">
        <f>1</f>
        <v>1</v>
      </c>
    </row>
  </sheetData>
  <mergeCells count="1">
    <mergeCell ref="A1:B1"/>
  </mergeCells>
  <hyperlinks>
    <hyperlink ref="A1:B1" location="Sommaire!A1" display="Sommaire "/>
  </hyperlinks>
  <pageMargins left="0.7" right="0.7" top="0.75" bottom="0.75" header="0.3" footer="0.3"/>
  <pageSetup scale="78" orientation="landscape" r:id="rId1"/>
  <drawing r:id="rId2"/>
  <legacyDrawing r:id="rId3"/>
  <tableParts count="1">
    <tablePart r:id="rId4"/>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
  <sheetViews>
    <sheetView workbookViewId="0">
      <selection activeCell="H26" sqref="H26"/>
    </sheetView>
  </sheetViews>
  <sheetFormatPr baseColWidth="10" defaultRowHeight="14.4"/>
  <cols>
    <col min="1" max="1" width="18" bestFit="1" customWidth="1"/>
    <col min="2" max="2" width="57.88671875" bestFit="1" customWidth="1"/>
    <col min="4" max="4" width="23" customWidth="1"/>
    <col min="5" max="5" width="14.88671875" bestFit="1" customWidth="1"/>
    <col min="6" max="7" width="14.88671875" style="84" customWidth="1"/>
    <col min="8" max="8" width="97.88671875" customWidth="1"/>
  </cols>
  <sheetData>
    <row r="1" spans="1:20" s="3" customFormat="1" ht="22.2">
      <c r="A1" s="439" t="s">
        <v>213</v>
      </c>
      <c r="B1" s="439"/>
      <c r="C1" s="24"/>
      <c r="E1" s="24"/>
      <c r="F1" s="24"/>
      <c r="G1" s="24"/>
      <c r="H1" s="24"/>
      <c r="I1" s="19"/>
      <c r="J1" s="19"/>
      <c r="K1" s="19"/>
      <c r="L1" s="19"/>
      <c r="M1" s="19"/>
      <c r="O1" s="20"/>
      <c r="P1" s="20"/>
      <c r="Q1" s="20"/>
      <c r="S1" s="20"/>
      <c r="T1" s="20"/>
    </row>
    <row r="2" spans="1:20">
      <c r="A2" s="84"/>
      <c r="B2" s="84"/>
      <c r="C2" s="84"/>
      <c r="D2" s="84"/>
    </row>
    <row r="3" spans="1:20" s="84" customFormat="1">
      <c r="A3" s="120" t="s">
        <v>5</v>
      </c>
      <c r="B3" s="120" t="s">
        <v>6</v>
      </c>
      <c r="C3" s="120" t="s">
        <v>53</v>
      </c>
      <c r="D3" s="120" t="s">
        <v>131</v>
      </c>
      <c r="E3" s="120" t="s">
        <v>189</v>
      </c>
      <c r="F3" s="120" t="s">
        <v>361</v>
      </c>
      <c r="G3" s="120" t="s">
        <v>360</v>
      </c>
      <c r="H3" s="120" t="s">
        <v>90</v>
      </c>
    </row>
    <row r="4" spans="1:20">
      <c r="A4" s="80" t="s">
        <v>10</v>
      </c>
      <c r="B4" s="18" t="s">
        <v>42</v>
      </c>
      <c r="C4" s="18" t="s">
        <v>130</v>
      </c>
      <c r="D4" s="18"/>
      <c r="E4" s="75">
        <v>43830</v>
      </c>
      <c r="F4" s="141"/>
      <c r="G4" s="86"/>
      <c r="H4" s="85"/>
    </row>
    <row r="5" spans="1:20">
      <c r="A5" s="80" t="s">
        <v>10</v>
      </c>
      <c r="B5" s="18" t="s">
        <v>43</v>
      </c>
      <c r="C5" s="18" t="s">
        <v>130</v>
      </c>
      <c r="D5" s="18"/>
      <c r="E5" s="76">
        <v>45260</v>
      </c>
      <c r="F5" s="141"/>
      <c r="G5" s="86"/>
      <c r="H5" s="85"/>
    </row>
    <row r="6" spans="1:20">
      <c r="A6" s="80" t="s">
        <v>10</v>
      </c>
      <c r="B6" s="23" t="s">
        <v>21</v>
      </c>
      <c r="C6" s="18" t="s">
        <v>130</v>
      </c>
      <c r="D6" s="18"/>
      <c r="E6" s="75">
        <v>43830</v>
      </c>
      <c r="F6" s="141"/>
      <c r="G6" s="86"/>
      <c r="H6" s="85"/>
    </row>
    <row r="7" spans="1:20">
      <c r="A7" s="80" t="s">
        <v>10</v>
      </c>
      <c r="B7" s="23" t="s">
        <v>22</v>
      </c>
      <c r="C7" s="18" t="s">
        <v>130</v>
      </c>
      <c r="D7" s="18" t="s">
        <v>132</v>
      </c>
      <c r="E7" s="75">
        <v>43830</v>
      </c>
      <c r="F7" s="141"/>
      <c r="G7" s="86"/>
      <c r="H7" s="85"/>
    </row>
    <row r="8" spans="1:20">
      <c r="A8" s="12" t="s">
        <v>190</v>
      </c>
      <c r="B8" s="23" t="s">
        <v>23</v>
      </c>
      <c r="C8" s="18" t="s">
        <v>171</v>
      </c>
      <c r="D8" s="18"/>
      <c r="E8" s="75">
        <v>45291</v>
      </c>
      <c r="F8" s="141"/>
      <c r="G8" s="86"/>
      <c r="H8" s="85"/>
    </row>
    <row r="9" spans="1:20">
      <c r="A9" s="80" t="s">
        <v>10</v>
      </c>
      <c r="B9" s="23" t="s">
        <v>11</v>
      </c>
      <c r="C9" s="18" t="s">
        <v>130</v>
      </c>
      <c r="D9" s="18"/>
      <c r="E9" s="75">
        <v>43830</v>
      </c>
      <c r="F9" s="141"/>
      <c r="G9" s="86"/>
      <c r="H9" s="85"/>
    </row>
    <row r="10" spans="1:20">
      <c r="A10" s="81" t="s">
        <v>75</v>
      </c>
      <c r="B10" s="70" t="s">
        <v>45</v>
      </c>
      <c r="C10" s="74" t="s">
        <v>172</v>
      </c>
      <c r="D10" s="18"/>
      <c r="E10" s="75">
        <v>45291</v>
      </c>
      <c r="F10" s="141"/>
      <c r="G10" s="86"/>
      <c r="H10" s="85"/>
    </row>
    <row r="11" spans="1:20">
      <c r="A11" s="80" t="s">
        <v>10</v>
      </c>
      <c r="B11" s="23" t="s">
        <v>24</v>
      </c>
      <c r="C11" s="18" t="s">
        <v>130</v>
      </c>
      <c r="D11" s="18"/>
      <c r="E11" s="76">
        <v>45199</v>
      </c>
      <c r="F11" s="141"/>
      <c r="G11" s="86"/>
      <c r="H11" s="85"/>
    </row>
    <row r="12" spans="1:20">
      <c r="A12" s="80" t="s">
        <v>10</v>
      </c>
      <c r="B12" s="23" t="s">
        <v>25</v>
      </c>
      <c r="C12" s="18" t="s">
        <v>130</v>
      </c>
      <c r="D12" s="18" t="s">
        <v>133</v>
      </c>
      <c r="E12" s="75">
        <v>43830</v>
      </c>
      <c r="F12" s="141"/>
      <c r="G12" s="86"/>
      <c r="H12" s="85"/>
    </row>
    <row r="13" spans="1:20">
      <c r="A13" s="80" t="s">
        <v>10</v>
      </c>
      <c r="B13" s="23" t="s">
        <v>12</v>
      </c>
      <c r="C13" s="18" t="s">
        <v>130</v>
      </c>
      <c r="D13" s="18"/>
      <c r="E13" s="75">
        <v>43830</v>
      </c>
      <c r="F13" s="141"/>
      <c r="G13" s="86"/>
      <c r="H13" s="85"/>
    </row>
    <row r="14" spans="1:20">
      <c r="A14" s="82" t="s">
        <v>75</v>
      </c>
      <c r="B14" s="70" t="s">
        <v>98</v>
      </c>
      <c r="C14" s="18" t="s">
        <v>130</v>
      </c>
      <c r="D14" s="18"/>
      <c r="E14" s="75">
        <v>45291</v>
      </c>
      <c r="F14" s="141"/>
      <c r="G14" s="86"/>
      <c r="H14" s="85"/>
    </row>
    <row r="15" spans="1:20">
      <c r="A15" s="82" t="s">
        <v>75</v>
      </c>
      <c r="B15" s="70" t="s">
        <v>104</v>
      </c>
      <c r="C15" s="18" t="s">
        <v>130</v>
      </c>
      <c r="D15" s="18"/>
      <c r="E15" s="75">
        <v>45291</v>
      </c>
      <c r="F15" s="141"/>
      <c r="G15" s="86"/>
      <c r="H15" s="85"/>
    </row>
    <row r="16" spans="1:20">
      <c r="A16" s="80" t="s">
        <v>10</v>
      </c>
      <c r="B16" s="23" t="s">
        <v>14</v>
      </c>
      <c r="C16" s="18" t="s">
        <v>130</v>
      </c>
      <c r="D16" s="18"/>
      <c r="E16" s="75">
        <v>43830</v>
      </c>
      <c r="F16" s="141"/>
      <c r="G16" s="86"/>
      <c r="H16" s="85"/>
    </row>
    <row r="17" spans="1:8">
      <c r="A17" s="80" t="s">
        <v>10</v>
      </c>
      <c r="B17" s="70" t="s">
        <v>111</v>
      </c>
      <c r="C17" s="18" t="s">
        <v>130</v>
      </c>
      <c r="D17" s="18" t="s">
        <v>134</v>
      </c>
      <c r="E17" s="75">
        <v>44196</v>
      </c>
      <c r="F17" s="141"/>
      <c r="G17" s="86"/>
      <c r="H17" s="85"/>
    </row>
    <row r="18" spans="1:8">
      <c r="A18" s="80" t="s">
        <v>10</v>
      </c>
      <c r="B18" s="70" t="s">
        <v>107</v>
      </c>
      <c r="C18" s="18" t="s">
        <v>130</v>
      </c>
      <c r="D18" s="18" t="s">
        <v>134</v>
      </c>
      <c r="E18" s="75">
        <v>44196</v>
      </c>
      <c r="F18" s="141"/>
      <c r="G18" s="86"/>
      <c r="H18" s="85"/>
    </row>
    <row r="19" spans="1:8">
      <c r="A19" s="82" t="s">
        <v>75</v>
      </c>
      <c r="B19" s="23" t="s">
        <v>193</v>
      </c>
      <c r="C19" s="18" t="s">
        <v>130</v>
      </c>
      <c r="D19" s="18" t="s">
        <v>185</v>
      </c>
      <c r="E19" s="76">
        <v>45107</v>
      </c>
      <c r="F19" s="141"/>
      <c r="G19" s="86"/>
      <c r="H19" s="85"/>
    </row>
    <row r="20" spans="1:8">
      <c r="A20" s="81" t="s">
        <v>75</v>
      </c>
      <c r="B20" s="70" t="s">
        <v>27</v>
      </c>
      <c r="C20" s="73" t="s">
        <v>173</v>
      </c>
      <c r="D20" s="18"/>
      <c r="E20" s="76">
        <v>44773</v>
      </c>
      <c r="F20" s="141"/>
      <c r="G20" s="86"/>
      <c r="H20" s="85"/>
    </row>
    <row r="21" spans="1:8">
      <c r="A21" s="81" t="s">
        <v>75</v>
      </c>
      <c r="B21" s="70" t="s">
        <v>26</v>
      </c>
      <c r="C21" s="73" t="s">
        <v>173</v>
      </c>
      <c r="D21" s="18"/>
      <c r="E21" s="76">
        <v>45138</v>
      </c>
      <c r="F21" s="141"/>
      <c r="G21" s="86"/>
      <c r="H21" s="85"/>
    </row>
    <row r="22" spans="1:8">
      <c r="A22" s="80" t="s">
        <v>10</v>
      </c>
      <c r="B22" s="23" t="s">
        <v>15</v>
      </c>
      <c r="C22" s="18" t="s">
        <v>130</v>
      </c>
      <c r="D22" s="18"/>
      <c r="E22" s="75">
        <v>45291</v>
      </c>
      <c r="F22" s="141"/>
      <c r="G22" s="86"/>
      <c r="H22" s="85"/>
    </row>
    <row r="23" spans="1:8">
      <c r="A23" s="83" t="s">
        <v>75</v>
      </c>
      <c r="B23" s="18" t="s">
        <v>19</v>
      </c>
      <c r="C23" s="18" t="s">
        <v>130</v>
      </c>
      <c r="D23" s="18"/>
      <c r="E23" s="76">
        <v>44957</v>
      </c>
      <c r="F23" s="141"/>
      <c r="G23" s="86"/>
      <c r="H23" s="85"/>
    </row>
    <row r="24" spans="1:8">
      <c r="A24" s="80" t="s">
        <v>10</v>
      </c>
      <c r="B24" s="23" t="s">
        <v>29</v>
      </c>
      <c r="C24" s="18" t="s">
        <v>130</v>
      </c>
      <c r="D24" s="18" t="s">
        <v>132</v>
      </c>
      <c r="E24" s="76">
        <v>45199</v>
      </c>
      <c r="F24" s="141"/>
      <c r="G24" s="86"/>
      <c r="H24" s="85"/>
    </row>
    <row r="25" spans="1:8">
      <c r="A25" s="80" t="s">
        <v>10</v>
      </c>
      <c r="B25" s="71" t="s">
        <v>41</v>
      </c>
      <c r="C25" s="18" t="s">
        <v>130</v>
      </c>
      <c r="D25" s="18"/>
      <c r="E25" s="75">
        <v>45291</v>
      </c>
      <c r="F25" s="141"/>
      <c r="G25" s="86"/>
      <c r="H25" s="85"/>
    </row>
    <row r="26" spans="1:8">
      <c r="A26" s="81" t="s">
        <v>75</v>
      </c>
      <c r="B26" s="70" t="s">
        <v>20</v>
      </c>
      <c r="C26" s="73" t="s">
        <v>173</v>
      </c>
      <c r="D26" s="18"/>
      <c r="E26" s="75">
        <v>45291</v>
      </c>
      <c r="F26" s="141"/>
      <c r="G26" s="86"/>
      <c r="H26" s="85"/>
    </row>
    <row r="27" spans="1:8">
      <c r="A27" s="80" t="s">
        <v>10</v>
      </c>
      <c r="B27" s="23" t="s">
        <v>34</v>
      </c>
      <c r="C27" s="18" t="s">
        <v>130</v>
      </c>
      <c r="D27" s="18" t="s">
        <v>133</v>
      </c>
      <c r="E27" s="75">
        <v>43830</v>
      </c>
      <c r="F27" s="141"/>
      <c r="G27" s="86"/>
      <c r="H27" s="85"/>
    </row>
    <row r="28" spans="1:8">
      <c r="A28" s="80" t="s">
        <v>10</v>
      </c>
      <c r="B28" s="23" t="s">
        <v>36</v>
      </c>
      <c r="C28" s="18" t="s">
        <v>130</v>
      </c>
      <c r="D28" s="18"/>
      <c r="E28" s="75">
        <v>43830</v>
      </c>
      <c r="F28" s="141"/>
      <c r="G28" s="86"/>
      <c r="H28" s="85"/>
    </row>
    <row r="29" spans="1:8">
      <c r="A29" s="80" t="s">
        <v>10</v>
      </c>
      <c r="B29" s="23" t="s">
        <v>37</v>
      </c>
      <c r="C29" s="18" t="s">
        <v>130</v>
      </c>
      <c r="D29" s="18"/>
      <c r="E29" s="75">
        <v>45291</v>
      </c>
      <c r="F29" s="141"/>
      <c r="G29" s="86"/>
      <c r="H29" s="85"/>
    </row>
    <row r="30" spans="1:8">
      <c r="A30" s="80" t="s">
        <v>10</v>
      </c>
      <c r="B30" s="71" t="s">
        <v>109</v>
      </c>
      <c r="C30" s="18" t="s">
        <v>130</v>
      </c>
      <c r="D30" s="18" t="s">
        <v>134</v>
      </c>
      <c r="E30" s="75">
        <v>44196</v>
      </c>
      <c r="F30" s="141"/>
      <c r="G30" s="86"/>
      <c r="H30" s="85"/>
    </row>
    <row r="31" spans="1:8">
      <c r="A31" s="80" t="s">
        <v>10</v>
      </c>
      <c r="B31" s="23" t="s">
        <v>38</v>
      </c>
      <c r="C31" s="18" t="s">
        <v>130</v>
      </c>
      <c r="D31" s="18"/>
      <c r="E31" s="75">
        <v>45291</v>
      </c>
      <c r="F31" s="141"/>
      <c r="G31" s="86"/>
      <c r="H31" s="85"/>
    </row>
    <row r="32" spans="1:8">
      <c r="A32" s="81" t="s">
        <v>75</v>
      </c>
      <c r="B32" s="70" t="s">
        <v>187</v>
      </c>
      <c r="C32" s="74" t="s">
        <v>172</v>
      </c>
      <c r="D32" s="18"/>
      <c r="E32" s="75">
        <v>45291</v>
      </c>
      <c r="F32" s="141"/>
      <c r="G32" s="86"/>
      <c r="H32" s="85"/>
    </row>
    <row r="33" spans="1:8">
      <c r="A33" s="80" t="s">
        <v>10</v>
      </c>
      <c r="B33" s="23" t="s">
        <v>39</v>
      </c>
      <c r="C33" s="18" t="s">
        <v>130</v>
      </c>
      <c r="D33" s="18" t="s">
        <v>133</v>
      </c>
      <c r="E33" s="75">
        <v>43830</v>
      </c>
      <c r="F33" s="141"/>
      <c r="G33" s="86"/>
      <c r="H33" s="85"/>
    </row>
    <row r="34" spans="1:8">
      <c r="A34" s="82" t="s">
        <v>75</v>
      </c>
      <c r="B34" s="23" t="s">
        <v>186</v>
      </c>
      <c r="C34" s="18" t="s">
        <v>130</v>
      </c>
      <c r="D34" s="18" t="s">
        <v>184</v>
      </c>
      <c r="E34" s="76">
        <v>45107</v>
      </c>
      <c r="F34" s="141"/>
      <c r="G34" s="86"/>
      <c r="H34" s="85"/>
    </row>
    <row r="35" spans="1:8">
      <c r="A35" s="80" t="s">
        <v>10</v>
      </c>
      <c r="B35" s="23" t="s">
        <v>40</v>
      </c>
      <c r="C35" s="18" t="s">
        <v>130</v>
      </c>
      <c r="D35" s="18"/>
      <c r="E35" s="75">
        <v>43830</v>
      </c>
      <c r="F35" s="141"/>
      <c r="G35" s="86"/>
      <c r="H35" s="85"/>
    </row>
  </sheetData>
  <autoFilter ref="A3:T35"/>
  <mergeCells count="1">
    <mergeCell ref="A1:B1"/>
  </mergeCells>
  <hyperlinks>
    <hyperlink ref="A1:B1" location="Sommaire!A1" display="Sommaire "/>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5"/>
  <sheetViews>
    <sheetView workbookViewId="0">
      <selection activeCell="D11" sqref="D11"/>
    </sheetView>
  </sheetViews>
  <sheetFormatPr baseColWidth="10" defaultRowHeight="14.4"/>
  <cols>
    <col min="2" max="2" width="59" customWidth="1"/>
    <col min="6" max="6" width="38.44140625" style="126" bestFit="1" customWidth="1"/>
    <col min="7" max="7" width="51.88671875" style="126" customWidth="1"/>
    <col min="8" max="8" width="64.109375" customWidth="1"/>
    <col min="9" max="9" width="14.44140625" bestFit="1" customWidth="1"/>
    <col min="10" max="10" width="49.109375" style="126" customWidth="1"/>
  </cols>
  <sheetData>
    <row r="1" spans="1:18" s="3" customFormat="1" ht="22.2">
      <c r="A1" s="439" t="s">
        <v>213</v>
      </c>
      <c r="B1" s="439"/>
      <c r="C1" s="24"/>
      <c r="E1" s="24"/>
      <c r="F1" s="149"/>
      <c r="G1" s="147"/>
      <c r="H1" s="131" t="s">
        <v>430</v>
      </c>
      <c r="I1" s="19"/>
      <c r="J1" s="147"/>
      <c r="K1" s="19"/>
      <c r="M1" s="20"/>
      <c r="N1" s="20"/>
      <c r="O1" s="20"/>
      <c r="Q1" s="20"/>
      <c r="R1" s="20"/>
    </row>
    <row r="3" spans="1:18" ht="28.8">
      <c r="A3" s="120" t="s">
        <v>5</v>
      </c>
      <c r="B3" s="120" t="s">
        <v>6</v>
      </c>
      <c r="C3" s="120" t="s">
        <v>53</v>
      </c>
      <c r="D3" s="120" t="s">
        <v>131</v>
      </c>
      <c r="E3" s="120" t="s">
        <v>189</v>
      </c>
      <c r="F3" s="120" t="s">
        <v>361</v>
      </c>
      <c r="G3" s="120" t="s">
        <v>360</v>
      </c>
      <c r="H3" s="120" t="s">
        <v>90</v>
      </c>
      <c r="I3" s="120" t="s">
        <v>369</v>
      </c>
      <c r="J3" s="120" t="s">
        <v>383</v>
      </c>
    </row>
    <row r="4" spans="1:18" s="3" customFormat="1" ht="28.8">
      <c r="A4" s="80" t="s">
        <v>10</v>
      </c>
      <c r="B4" s="18" t="s">
        <v>42</v>
      </c>
      <c r="C4" s="18" t="s">
        <v>130</v>
      </c>
      <c r="D4" s="18"/>
      <c r="E4" s="133">
        <v>45291</v>
      </c>
      <c r="F4" s="153" t="s">
        <v>392</v>
      </c>
      <c r="G4" s="144"/>
      <c r="H4" s="145" t="s">
        <v>393</v>
      </c>
      <c r="I4" s="145"/>
      <c r="J4" s="152" t="s">
        <v>394</v>
      </c>
    </row>
    <row r="5" spans="1:18" s="3" customFormat="1" ht="28.8">
      <c r="A5" s="80" t="s">
        <v>10</v>
      </c>
      <c r="B5" s="18" t="s">
        <v>43</v>
      </c>
      <c r="C5" s="18" t="s">
        <v>130</v>
      </c>
      <c r="D5" s="18"/>
      <c r="E5" s="128">
        <v>45260</v>
      </c>
      <c r="F5" s="153" t="s">
        <v>392</v>
      </c>
      <c r="G5" s="148" t="s">
        <v>391</v>
      </c>
      <c r="H5" s="154" t="s">
        <v>393</v>
      </c>
      <c r="I5" s="145"/>
      <c r="J5" s="152" t="s">
        <v>394</v>
      </c>
    </row>
    <row r="6" spans="1:18" s="129" customFormat="1" ht="43.2">
      <c r="A6" s="80" t="s">
        <v>10</v>
      </c>
      <c r="B6" s="23" t="s">
        <v>21</v>
      </c>
      <c r="C6" s="127" t="s">
        <v>130</v>
      </c>
      <c r="D6" s="127"/>
      <c r="E6" s="133">
        <v>45291</v>
      </c>
      <c r="F6" s="150" t="s">
        <v>431</v>
      </c>
      <c r="G6" s="148" t="s">
        <v>422</v>
      </c>
      <c r="H6" s="143" t="s">
        <v>421</v>
      </c>
      <c r="I6" s="142"/>
      <c r="J6" s="146"/>
    </row>
    <row r="7" spans="1:18" s="3" customFormat="1">
      <c r="A7" s="80" t="s">
        <v>10</v>
      </c>
      <c r="B7" s="23" t="s">
        <v>22</v>
      </c>
      <c r="C7" s="18" t="s">
        <v>130</v>
      </c>
      <c r="D7" s="18" t="s">
        <v>132</v>
      </c>
      <c r="E7" s="133">
        <v>45291</v>
      </c>
      <c r="F7" s="153"/>
      <c r="G7" s="144"/>
      <c r="H7" s="145"/>
      <c r="I7" s="145"/>
      <c r="J7" s="152"/>
    </row>
    <row r="8" spans="1:18" s="3" customFormat="1">
      <c r="A8" s="12" t="s">
        <v>190</v>
      </c>
      <c r="B8" s="23" t="s">
        <v>23</v>
      </c>
      <c r="C8" s="18" t="s">
        <v>171</v>
      </c>
      <c r="D8" s="18"/>
      <c r="E8" s="133">
        <v>45291</v>
      </c>
      <c r="F8" s="153"/>
      <c r="G8" s="144"/>
      <c r="H8" s="145"/>
      <c r="I8" s="145"/>
      <c r="J8" s="152"/>
    </row>
    <row r="9" spans="1:18" s="3" customFormat="1">
      <c r="A9" s="80" t="s">
        <v>10</v>
      </c>
      <c r="B9" s="23" t="s">
        <v>11</v>
      </c>
      <c r="C9" s="18" t="s">
        <v>130</v>
      </c>
      <c r="D9" s="18"/>
      <c r="E9" s="133">
        <v>45291</v>
      </c>
      <c r="F9" s="153"/>
      <c r="G9" s="144"/>
      <c r="H9" s="145"/>
      <c r="I9" s="145"/>
      <c r="J9" s="152"/>
    </row>
    <row r="10" spans="1:18" s="3" customFormat="1" ht="43.2">
      <c r="A10" s="83" t="s">
        <v>75</v>
      </c>
      <c r="B10" s="18" t="s">
        <v>45</v>
      </c>
      <c r="C10" s="140" t="s">
        <v>172</v>
      </c>
      <c r="D10" s="18"/>
      <c r="E10" s="133">
        <v>45291</v>
      </c>
      <c r="F10" s="151"/>
      <c r="G10" s="144" t="s">
        <v>427</v>
      </c>
      <c r="H10" s="145" t="s">
        <v>428</v>
      </c>
      <c r="I10" s="145"/>
      <c r="J10" s="152"/>
    </row>
    <row r="11" spans="1:18" s="129" customFormat="1" ht="86.4">
      <c r="A11" s="80" t="s">
        <v>10</v>
      </c>
      <c r="B11" s="23" t="s">
        <v>24</v>
      </c>
      <c r="C11" s="127" t="s">
        <v>130</v>
      </c>
      <c r="D11" s="127"/>
      <c r="E11" s="128">
        <v>45199</v>
      </c>
      <c r="F11" s="150" t="s">
        <v>382</v>
      </c>
      <c r="G11" s="148" t="s">
        <v>390</v>
      </c>
      <c r="H11" s="143" t="s">
        <v>399</v>
      </c>
      <c r="I11" s="142"/>
      <c r="J11" s="146" t="s">
        <v>384</v>
      </c>
    </row>
    <row r="12" spans="1:18" s="3" customFormat="1">
      <c r="A12" s="80" t="s">
        <v>10</v>
      </c>
      <c r="B12" s="23" t="s">
        <v>25</v>
      </c>
      <c r="C12" s="18" t="s">
        <v>130</v>
      </c>
      <c r="D12" s="18" t="s">
        <v>133</v>
      </c>
      <c r="E12" s="133">
        <v>45291</v>
      </c>
      <c r="F12" s="153"/>
      <c r="G12" s="144"/>
      <c r="H12" s="145"/>
      <c r="I12" s="145"/>
      <c r="J12" s="152"/>
    </row>
    <row r="13" spans="1:18" s="3" customFormat="1">
      <c r="A13" s="80" t="s">
        <v>10</v>
      </c>
      <c r="B13" s="23" t="s">
        <v>12</v>
      </c>
      <c r="C13" s="18" t="s">
        <v>130</v>
      </c>
      <c r="D13" s="18"/>
      <c r="E13" s="133">
        <v>45291</v>
      </c>
      <c r="F13" s="153"/>
      <c r="G13" s="144"/>
      <c r="H13" s="145"/>
      <c r="I13" s="145"/>
      <c r="J13" s="152"/>
    </row>
    <row r="14" spans="1:18" s="3" customFormat="1">
      <c r="A14" s="82" t="s">
        <v>75</v>
      </c>
      <c r="B14" s="18" t="s">
        <v>98</v>
      </c>
      <c r="C14" s="18" t="s">
        <v>130</v>
      </c>
      <c r="D14" s="18"/>
      <c r="E14" s="133">
        <v>45291</v>
      </c>
      <c r="F14" s="153"/>
      <c r="G14" s="144"/>
      <c r="H14" s="145"/>
      <c r="I14" s="145"/>
      <c r="J14" s="152"/>
    </row>
    <row r="15" spans="1:18" s="3" customFormat="1">
      <c r="A15" s="82" t="s">
        <v>75</v>
      </c>
      <c r="B15" s="18" t="s">
        <v>104</v>
      </c>
      <c r="C15" s="18" t="s">
        <v>130</v>
      </c>
      <c r="D15" s="18"/>
      <c r="E15" s="133">
        <v>45291</v>
      </c>
      <c r="F15" s="153"/>
      <c r="G15" s="144"/>
      <c r="H15" s="145"/>
      <c r="I15" s="145"/>
      <c r="J15" s="152"/>
    </row>
    <row r="16" spans="1:18" s="3" customFormat="1">
      <c r="A16" s="80" t="s">
        <v>10</v>
      </c>
      <c r="B16" s="23" t="s">
        <v>14</v>
      </c>
      <c r="C16" s="18" t="s">
        <v>130</v>
      </c>
      <c r="D16" s="18"/>
      <c r="E16" s="133">
        <v>45291</v>
      </c>
      <c r="F16" s="153"/>
      <c r="G16" s="144"/>
      <c r="H16" s="145"/>
      <c r="I16" s="145"/>
      <c r="J16" s="152"/>
    </row>
    <row r="17" spans="1:10" s="3" customFormat="1">
      <c r="A17" s="80" t="s">
        <v>10</v>
      </c>
      <c r="B17" s="18" t="s">
        <v>111</v>
      </c>
      <c r="C17" s="18" t="s">
        <v>130</v>
      </c>
      <c r="D17" s="18" t="s">
        <v>134</v>
      </c>
      <c r="E17" s="133">
        <v>45291</v>
      </c>
      <c r="F17" s="153"/>
      <c r="G17" s="144"/>
      <c r="H17" s="145"/>
      <c r="I17" s="145"/>
      <c r="J17" s="152"/>
    </row>
    <row r="18" spans="1:10" s="3" customFormat="1">
      <c r="A18" s="80" t="s">
        <v>10</v>
      </c>
      <c r="B18" s="18" t="s">
        <v>107</v>
      </c>
      <c r="C18" s="18" t="s">
        <v>130</v>
      </c>
      <c r="D18" s="18" t="s">
        <v>134</v>
      </c>
      <c r="E18" s="133">
        <v>45291</v>
      </c>
      <c r="F18" s="153"/>
      <c r="G18" s="144"/>
      <c r="H18" s="145"/>
      <c r="I18" s="145"/>
      <c r="J18" s="152"/>
    </row>
    <row r="19" spans="1:10" s="3" customFormat="1" ht="28.8">
      <c r="A19" s="82" t="s">
        <v>75</v>
      </c>
      <c r="B19" s="23" t="s">
        <v>193</v>
      </c>
      <c r="C19" s="18" t="s">
        <v>130</v>
      </c>
      <c r="D19" s="18" t="s">
        <v>185</v>
      </c>
      <c r="E19" s="128">
        <v>45107</v>
      </c>
      <c r="F19" s="153" t="s">
        <v>431</v>
      </c>
      <c r="G19" s="144" t="s">
        <v>418</v>
      </c>
      <c r="H19" s="145"/>
      <c r="I19" s="145"/>
      <c r="J19" s="152"/>
    </row>
    <row r="20" spans="1:10" s="3" customFormat="1">
      <c r="A20" s="83" t="s">
        <v>75</v>
      </c>
      <c r="B20" s="18" t="s">
        <v>27</v>
      </c>
      <c r="C20" s="155" t="s">
        <v>173</v>
      </c>
      <c r="D20" s="18"/>
      <c r="E20" s="128">
        <v>45138</v>
      </c>
      <c r="F20" s="153"/>
      <c r="G20" s="144"/>
      <c r="H20" s="145"/>
      <c r="I20" s="145"/>
      <c r="J20" s="152"/>
    </row>
    <row r="21" spans="1:10" s="3" customFormat="1">
      <c r="A21" s="83" t="s">
        <v>75</v>
      </c>
      <c r="B21" s="18" t="s">
        <v>26</v>
      </c>
      <c r="C21" s="155" t="s">
        <v>173</v>
      </c>
      <c r="D21" s="18"/>
      <c r="E21" s="128">
        <v>45138</v>
      </c>
      <c r="F21" s="153"/>
      <c r="G21" s="144"/>
      <c r="H21" s="145"/>
      <c r="I21" s="145"/>
      <c r="J21" s="152"/>
    </row>
    <row r="22" spans="1:10" s="3" customFormat="1">
      <c r="A22" s="80" t="s">
        <v>10</v>
      </c>
      <c r="B22" s="23" t="s">
        <v>15</v>
      </c>
      <c r="C22" s="18" t="s">
        <v>130</v>
      </c>
      <c r="D22" s="18"/>
      <c r="E22" s="133">
        <v>45291</v>
      </c>
      <c r="F22" s="153"/>
      <c r="G22" s="144"/>
      <c r="H22" s="145"/>
      <c r="I22" s="145"/>
      <c r="J22" s="152"/>
    </row>
    <row r="23" spans="1:10" s="3" customFormat="1">
      <c r="A23" s="83" t="s">
        <v>75</v>
      </c>
      <c r="B23" s="18" t="s">
        <v>19</v>
      </c>
      <c r="C23" s="18" t="s">
        <v>130</v>
      </c>
      <c r="D23" s="18"/>
      <c r="E23" s="128">
        <v>45322</v>
      </c>
      <c r="F23" s="153"/>
      <c r="G23" s="144"/>
      <c r="H23" s="145"/>
      <c r="I23" s="145"/>
      <c r="J23" s="152"/>
    </row>
    <row r="24" spans="1:10" s="3" customFormat="1">
      <c r="A24" s="80" t="s">
        <v>10</v>
      </c>
      <c r="B24" s="23" t="s">
        <v>29</v>
      </c>
      <c r="C24" s="18" t="s">
        <v>130</v>
      </c>
      <c r="D24" s="18" t="s">
        <v>132</v>
      </c>
      <c r="E24" s="128">
        <v>45199</v>
      </c>
      <c r="F24" s="153"/>
      <c r="G24" s="144"/>
      <c r="H24" s="145"/>
      <c r="I24" s="145"/>
      <c r="J24" s="152"/>
    </row>
    <row r="25" spans="1:10" s="3" customFormat="1">
      <c r="A25" s="80" t="s">
        <v>10</v>
      </c>
      <c r="B25" s="156" t="s">
        <v>41</v>
      </c>
      <c r="C25" s="18" t="s">
        <v>130</v>
      </c>
      <c r="D25" s="18"/>
      <c r="E25" s="133">
        <v>45291</v>
      </c>
      <c r="F25" s="153"/>
      <c r="G25" s="144"/>
      <c r="H25" s="145"/>
      <c r="I25" s="145"/>
      <c r="J25" s="152"/>
    </row>
    <row r="26" spans="1:10" s="3" customFormat="1">
      <c r="A26" s="83" t="s">
        <v>75</v>
      </c>
      <c r="B26" s="18" t="s">
        <v>20</v>
      </c>
      <c r="C26" s="155" t="s">
        <v>173</v>
      </c>
      <c r="D26" s="18"/>
      <c r="E26" s="133">
        <v>45291</v>
      </c>
      <c r="F26" s="153"/>
      <c r="G26" s="144"/>
      <c r="H26" s="145"/>
      <c r="I26" s="145"/>
      <c r="J26" s="152"/>
    </row>
    <row r="27" spans="1:10" s="3" customFormat="1">
      <c r="A27" s="80" t="s">
        <v>10</v>
      </c>
      <c r="B27" s="23" t="s">
        <v>34</v>
      </c>
      <c r="C27" s="18" t="s">
        <v>130</v>
      </c>
      <c r="D27" s="18" t="s">
        <v>133</v>
      </c>
      <c r="E27" s="133">
        <v>45291</v>
      </c>
      <c r="F27" s="153"/>
      <c r="G27" s="144"/>
      <c r="H27" s="145"/>
      <c r="I27" s="145"/>
      <c r="J27" s="152"/>
    </row>
    <row r="28" spans="1:10" s="3" customFormat="1">
      <c r="A28" s="80" t="s">
        <v>10</v>
      </c>
      <c r="B28" s="23" t="s">
        <v>36</v>
      </c>
      <c r="C28" s="18" t="s">
        <v>130</v>
      </c>
      <c r="D28" s="18"/>
      <c r="E28" s="133">
        <v>45291</v>
      </c>
      <c r="F28" s="153"/>
      <c r="G28" s="144"/>
      <c r="H28" s="145"/>
      <c r="I28" s="145"/>
      <c r="J28" s="152"/>
    </row>
    <row r="29" spans="1:10" s="3" customFormat="1">
      <c r="A29" s="80" t="s">
        <v>10</v>
      </c>
      <c r="B29" s="23" t="s">
        <v>37</v>
      </c>
      <c r="C29" s="18" t="s">
        <v>130</v>
      </c>
      <c r="D29" s="18"/>
      <c r="E29" s="133">
        <v>45291</v>
      </c>
      <c r="F29" s="153"/>
      <c r="G29" s="144"/>
      <c r="H29" s="145"/>
      <c r="I29" s="145"/>
      <c r="J29" s="152"/>
    </row>
    <row r="30" spans="1:10" s="3" customFormat="1">
      <c r="A30" s="80" t="s">
        <v>10</v>
      </c>
      <c r="B30" s="156" t="s">
        <v>109</v>
      </c>
      <c r="C30" s="18" t="s">
        <v>130</v>
      </c>
      <c r="D30" s="18" t="s">
        <v>134</v>
      </c>
      <c r="E30" s="133">
        <v>45291</v>
      </c>
      <c r="F30" s="153"/>
      <c r="G30" s="144"/>
      <c r="H30" s="145"/>
      <c r="I30" s="145"/>
      <c r="J30" s="152"/>
    </row>
    <row r="31" spans="1:10" s="3" customFormat="1">
      <c r="A31" s="80" t="s">
        <v>10</v>
      </c>
      <c r="B31" s="23" t="s">
        <v>38</v>
      </c>
      <c r="C31" s="18" t="s">
        <v>130</v>
      </c>
      <c r="D31" s="18"/>
      <c r="E31" s="133">
        <v>45291</v>
      </c>
      <c r="F31" s="153"/>
      <c r="G31" s="144" t="s">
        <v>940</v>
      </c>
      <c r="H31" s="145"/>
      <c r="I31" s="145"/>
      <c r="J31" s="152"/>
    </row>
    <row r="32" spans="1:10" s="3" customFormat="1">
      <c r="A32" s="83" t="s">
        <v>75</v>
      </c>
      <c r="B32" s="18" t="s">
        <v>187</v>
      </c>
      <c r="C32" s="140" t="s">
        <v>172</v>
      </c>
      <c r="D32" s="18"/>
      <c r="E32" s="133">
        <v>45291</v>
      </c>
      <c r="F32" s="153"/>
      <c r="G32" s="144"/>
      <c r="H32" s="145"/>
      <c r="I32" s="145"/>
      <c r="J32" s="152"/>
    </row>
    <row r="33" spans="1:10" s="3" customFormat="1">
      <c r="A33" s="80" t="s">
        <v>10</v>
      </c>
      <c r="B33" s="23" t="s">
        <v>39</v>
      </c>
      <c r="C33" s="18" t="s">
        <v>130</v>
      </c>
      <c r="D33" s="18" t="s">
        <v>133</v>
      </c>
      <c r="E33" s="133">
        <v>45291</v>
      </c>
      <c r="F33" s="153"/>
      <c r="G33" s="144"/>
      <c r="H33" s="145"/>
      <c r="I33" s="145"/>
      <c r="J33" s="152"/>
    </row>
    <row r="34" spans="1:10" s="3" customFormat="1" ht="43.2">
      <c r="A34" s="82" t="s">
        <v>75</v>
      </c>
      <c r="B34" s="23" t="s">
        <v>186</v>
      </c>
      <c r="C34" s="18" t="s">
        <v>130</v>
      </c>
      <c r="D34" s="18" t="s">
        <v>184</v>
      </c>
      <c r="E34" s="128">
        <v>45107</v>
      </c>
      <c r="F34" s="153" t="s">
        <v>432</v>
      </c>
      <c r="G34" s="144" t="s">
        <v>419</v>
      </c>
      <c r="H34" s="145"/>
      <c r="I34" s="145"/>
      <c r="J34" s="152"/>
    </row>
    <row r="35" spans="1:10" s="3" customFormat="1">
      <c r="A35" s="80" t="s">
        <v>10</v>
      </c>
      <c r="B35" s="23" t="s">
        <v>40</v>
      </c>
      <c r="C35" s="18" t="s">
        <v>130</v>
      </c>
      <c r="D35" s="18"/>
      <c r="E35" s="133">
        <v>45291</v>
      </c>
      <c r="F35" s="153"/>
      <c r="G35" s="144"/>
      <c r="H35" s="145"/>
      <c r="I35" s="145"/>
      <c r="J35" s="152"/>
    </row>
  </sheetData>
  <autoFilter ref="A3:R35"/>
  <mergeCells count="1">
    <mergeCell ref="A1:B1"/>
  </mergeCells>
  <hyperlinks>
    <hyperlink ref="A1:B1" location="Sommaire!A1" display="Sommaire "/>
  </hyperlinks>
  <pageMargins left="0.7" right="0.7" top="0.75" bottom="0.75" header="0.3" footer="0.3"/>
  <pageSetup paperSize="9" orientation="portrait" verticalDpi="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U36"/>
  <sheetViews>
    <sheetView tabSelected="1" zoomScale="55" zoomScaleNormal="55" workbookViewId="0">
      <selection activeCell="G41" sqref="G41"/>
    </sheetView>
  </sheetViews>
  <sheetFormatPr baseColWidth="10" defaultRowHeight="14.4"/>
  <cols>
    <col min="1" max="1" width="18" bestFit="1" customWidth="1"/>
    <col min="2" max="2" width="57.88671875" bestFit="1" customWidth="1"/>
    <col min="4" max="4" width="24.6640625" bestFit="1" customWidth="1"/>
    <col min="7" max="7" width="19.6640625" bestFit="1" customWidth="1"/>
    <col min="8" max="13" width="20.6640625" customWidth="1"/>
    <col min="14" max="14" width="20.6640625" style="172" customWidth="1"/>
    <col min="15" max="15" width="13" style="172" customWidth="1"/>
    <col min="16" max="16" width="13.5546875" bestFit="1" customWidth="1"/>
    <col min="18" max="18" width="79.109375" customWidth="1"/>
    <col min="19" max="19" width="15.88671875" customWidth="1"/>
  </cols>
  <sheetData>
    <row r="1" spans="1:21" s="3" customFormat="1" ht="22.2">
      <c r="A1" s="439" t="s">
        <v>213</v>
      </c>
      <c r="B1" s="439"/>
      <c r="C1" s="24"/>
      <c r="E1" s="24"/>
      <c r="F1" s="24"/>
      <c r="G1" s="19"/>
      <c r="H1" s="3" t="s">
        <v>952</v>
      </c>
      <c r="I1" s="20" t="s">
        <v>953</v>
      </c>
      <c r="J1" s="20" t="s">
        <v>954</v>
      </c>
      <c r="K1" s="20"/>
      <c r="M1" s="20"/>
      <c r="N1" s="20"/>
      <c r="O1" s="20"/>
      <c r="P1" s="20"/>
      <c r="Q1" s="19"/>
      <c r="R1" s="19"/>
      <c r="S1" s="19"/>
    </row>
    <row r="2" spans="1:21" ht="21" customHeight="1"/>
    <row r="3" spans="1:21" s="172" customFormat="1">
      <c r="G3" s="400"/>
      <c r="H3" s="400"/>
      <c r="I3" s="400"/>
      <c r="J3" s="400"/>
      <c r="K3" s="401" t="s">
        <v>971</v>
      </c>
      <c r="L3" s="401" t="s">
        <v>972</v>
      </c>
      <c r="M3" s="400"/>
      <c r="N3" s="400"/>
      <c r="O3" s="400"/>
      <c r="P3" s="400"/>
    </row>
    <row r="4" spans="1:21" s="84" customFormat="1" ht="28.8">
      <c r="A4" s="120" t="s">
        <v>5</v>
      </c>
      <c r="B4" s="120" t="s">
        <v>6</v>
      </c>
      <c r="C4" s="120" t="s">
        <v>53</v>
      </c>
      <c r="D4" s="120" t="s">
        <v>131</v>
      </c>
      <c r="E4" s="120" t="s">
        <v>189</v>
      </c>
      <c r="F4" s="120" t="s">
        <v>361</v>
      </c>
      <c r="G4" s="335" t="s">
        <v>941</v>
      </c>
      <c r="H4" s="335" t="s">
        <v>943</v>
      </c>
      <c r="I4" s="335" t="s">
        <v>944</v>
      </c>
      <c r="J4" s="335" t="s">
        <v>945</v>
      </c>
      <c r="K4" s="335" t="s">
        <v>946</v>
      </c>
      <c r="L4" s="335" t="s">
        <v>947</v>
      </c>
      <c r="M4" s="335" t="s">
        <v>948</v>
      </c>
      <c r="N4" s="335" t="s">
        <v>949</v>
      </c>
      <c r="O4" s="335" t="s">
        <v>950</v>
      </c>
      <c r="P4" s="335" t="s">
        <v>951</v>
      </c>
      <c r="Q4" s="120" t="s">
        <v>360</v>
      </c>
      <c r="R4" s="120" t="s">
        <v>398</v>
      </c>
      <c r="S4" s="120" t="s">
        <v>369</v>
      </c>
      <c r="T4" s="172"/>
      <c r="U4" s="172"/>
    </row>
    <row r="5" spans="1:21" s="84" customFormat="1">
      <c r="A5" s="80" t="s">
        <v>10</v>
      </c>
      <c r="B5" s="18" t="s">
        <v>42</v>
      </c>
      <c r="C5" s="18" t="s">
        <v>130</v>
      </c>
      <c r="D5" s="18"/>
      <c r="E5" s="75">
        <v>43830</v>
      </c>
      <c r="F5" s="141"/>
      <c r="G5" s="86" t="s">
        <v>952</v>
      </c>
      <c r="H5" s="86" t="s">
        <v>952</v>
      </c>
      <c r="I5" s="86" t="s">
        <v>953</v>
      </c>
      <c r="J5" s="86" t="s">
        <v>2049</v>
      </c>
      <c r="K5" s="86" t="s">
        <v>952</v>
      </c>
      <c r="L5" s="86" t="s">
        <v>952</v>
      </c>
      <c r="M5" s="86" t="s">
        <v>952</v>
      </c>
      <c r="N5" s="86" t="s">
        <v>952</v>
      </c>
      <c r="O5" s="86" t="s">
        <v>952</v>
      </c>
      <c r="P5" s="86" t="s">
        <v>952</v>
      </c>
      <c r="Q5" s="86"/>
      <c r="R5" s="86"/>
      <c r="S5" s="85"/>
    </row>
    <row r="6" spans="1:21" s="84" customFormat="1">
      <c r="A6" s="80" t="s">
        <v>10</v>
      </c>
      <c r="B6" s="18" t="s">
        <v>43</v>
      </c>
      <c r="C6" s="18" t="s">
        <v>130</v>
      </c>
      <c r="D6" s="18"/>
      <c r="E6" s="76">
        <v>45260</v>
      </c>
      <c r="F6" s="141"/>
      <c r="G6" s="86" t="s">
        <v>952</v>
      </c>
      <c r="H6" s="86" t="s">
        <v>952</v>
      </c>
      <c r="I6" s="86" t="s">
        <v>953</v>
      </c>
      <c r="J6" s="86" t="s">
        <v>2049</v>
      </c>
      <c r="K6" s="86" t="s">
        <v>952</v>
      </c>
      <c r="L6" s="86" t="s">
        <v>952</v>
      </c>
      <c r="M6" s="86" t="s">
        <v>952</v>
      </c>
      <c r="N6" s="86" t="s">
        <v>952</v>
      </c>
      <c r="O6" s="86" t="s">
        <v>952</v>
      </c>
      <c r="P6" s="86" t="s">
        <v>952</v>
      </c>
      <c r="Q6" s="86"/>
      <c r="R6" s="86"/>
      <c r="S6" s="85"/>
    </row>
    <row r="7" spans="1:21" s="129" customFormat="1" ht="28.8">
      <c r="A7" s="80" t="s">
        <v>10</v>
      </c>
      <c r="B7" s="23" t="s">
        <v>21</v>
      </c>
      <c r="C7" s="127" t="s">
        <v>130</v>
      </c>
      <c r="D7" s="127"/>
      <c r="E7" s="133">
        <v>43830</v>
      </c>
      <c r="F7" s="436"/>
      <c r="G7" s="142" t="s">
        <v>952</v>
      </c>
      <c r="H7" s="142" t="s">
        <v>952</v>
      </c>
      <c r="I7" s="142" t="s">
        <v>953</v>
      </c>
      <c r="J7" s="142" t="s">
        <v>952</v>
      </c>
      <c r="K7" s="142" t="s">
        <v>952</v>
      </c>
      <c r="L7" s="142" t="s">
        <v>952</v>
      </c>
      <c r="M7" s="142" t="s">
        <v>952</v>
      </c>
      <c r="N7" s="142" t="s">
        <v>952</v>
      </c>
      <c r="O7" s="142" t="s">
        <v>952</v>
      </c>
      <c r="P7" s="142" t="s">
        <v>952</v>
      </c>
      <c r="Q7" s="142"/>
      <c r="R7" s="148" t="s">
        <v>420</v>
      </c>
      <c r="S7" s="437"/>
    </row>
    <row r="8" spans="1:21" s="84" customFormat="1">
      <c r="A8" s="80" t="s">
        <v>10</v>
      </c>
      <c r="B8" s="23" t="s">
        <v>22</v>
      </c>
      <c r="C8" s="18" t="s">
        <v>130</v>
      </c>
      <c r="D8" s="18" t="s">
        <v>132</v>
      </c>
      <c r="E8" s="75">
        <v>43830</v>
      </c>
      <c r="F8" s="141"/>
      <c r="G8" s="86" t="s">
        <v>952</v>
      </c>
      <c r="H8" s="86" t="s">
        <v>952</v>
      </c>
      <c r="I8" s="86" t="s">
        <v>952</v>
      </c>
      <c r="J8" s="86" t="s">
        <v>2049</v>
      </c>
      <c r="K8" s="86" t="s">
        <v>952</v>
      </c>
      <c r="L8" s="86" t="s">
        <v>952</v>
      </c>
      <c r="M8" s="86" t="s">
        <v>952</v>
      </c>
      <c r="N8" s="86" t="s">
        <v>952</v>
      </c>
      <c r="O8" s="86" t="s">
        <v>952</v>
      </c>
      <c r="P8" s="86" t="s">
        <v>952</v>
      </c>
      <c r="Q8" s="86"/>
      <c r="R8" s="86"/>
      <c r="S8" s="85"/>
    </row>
    <row r="9" spans="1:21" s="84" customFormat="1">
      <c r="A9" s="12" t="s">
        <v>190</v>
      </c>
      <c r="B9" s="23" t="s">
        <v>23</v>
      </c>
      <c r="C9" s="18" t="s">
        <v>171</v>
      </c>
      <c r="D9" s="18"/>
      <c r="E9" s="75">
        <v>45291</v>
      </c>
      <c r="F9" s="141"/>
      <c r="G9" s="86" t="s">
        <v>952</v>
      </c>
      <c r="H9" s="86" t="s">
        <v>952</v>
      </c>
      <c r="I9" s="86" t="s">
        <v>953</v>
      </c>
      <c r="J9" s="86" t="s">
        <v>2049</v>
      </c>
      <c r="K9" s="86" t="s">
        <v>952</v>
      </c>
      <c r="L9" s="86" t="s">
        <v>952</v>
      </c>
      <c r="M9" s="86" t="s">
        <v>952</v>
      </c>
      <c r="N9" s="86" t="s">
        <v>952</v>
      </c>
      <c r="O9" s="86" t="s">
        <v>952</v>
      </c>
      <c r="P9" s="86" t="s">
        <v>952</v>
      </c>
      <c r="Q9" s="86"/>
      <c r="R9" s="86"/>
      <c r="S9" s="85"/>
    </row>
    <row r="10" spans="1:21" s="84" customFormat="1">
      <c r="A10" s="80" t="s">
        <v>10</v>
      </c>
      <c r="B10" s="23" t="s">
        <v>11</v>
      </c>
      <c r="C10" s="18" t="s">
        <v>130</v>
      </c>
      <c r="D10" s="18"/>
      <c r="E10" s="75">
        <v>43830</v>
      </c>
      <c r="F10" s="141"/>
      <c r="G10" s="86" t="s">
        <v>952</v>
      </c>
      <c r="H10" s="86" t="s">
        <v>952</v>
      </c>
      <c r="I10" s="86" t="s">
        <v>953</v>
      </c>
      <c r="J10" s="86" t="s">
        <v>952</v>
      </c>
      <c r="K10" s="86" t="s">
        <v>952</v>
      </c>
      <c r="L10" s="86" t="s">
        <v>952</v>
      </c>
      <c r="M10" s="86" t="s">
        <v>952</v>
      </c>
      <c r="N10" s="86" t="s">
        <v>952</v>
      </c>
      <c r="O10" s="86" t="s">
        <v>952</v>
      </c>
      <c r="P10" s="86" t="s">
        <v>952</v>
      </c>
      <c r="Q10" s="86"/>
      <c r="R10" s="86"/>
      <c r="S10" s="85"/>
    </row>
    <row r="11" spans="1:21" s="84" customFormat="1">
      <c r="A11" s="81" t="s">
        <v>75</v>
      </c>
      <c r="B11" s="70" t="s">
        <v>45</v>
      </c>
      <c r="C11" s="74" t="s">
        <v>172</v>
      </c>
      <c r="D11" s="18"/>
      <c r="E11" s="75">
        <v>45291</v>
      </c>
      <c r="F11" s="141"/>
      <c r="G11" s="86" t="s">
        <v>952</v>
      </c>
      <c r="H11" s="86" t="s">
        <v>952</v>
      </c>
      <c r="I11" s="86" t="s">
        <v>953</v>
      </c>
      <c r="J11" s="86" t="s">
        <v>953</v>
      </c>
      <c r="K11" s="86" t="s">
        <v>952</v>
      </c>
      <c r="L11" s="86" t="s">
        <v>952</v>
      </c>
      <c r="M11" s="86" t="s">
        <v>952</v>
      </c>
      <c r="N11" s="86" t="s">
        <v>952</v>
      </c>
      <c r="O11" s="86" t="s">
        <v>952</v>
      </c>
      <c r="P11" s="86" t="s">
        <v>952</v>
      </c>
      <c r="Q11" s="86"/>
      <c r="R11" s="87" t="s">
        <v>429</v>
      </c>
      <c r="S11" s="85"/>
    </row>
    <row r="12" spans="1:21" s="84" customFormat="1">
      <c r="A12" s="80" t="s">
        <v>10</v>
      </c>
      <c r="B12" s="23" t="s">
        <v>24</v>
      </c>
      <c r="C12" s="18" t="s">
        <v>130</v>
      </c>
      <c r="D12" s="18"/>
      <c r="E12" s="76">
        <v>45199</v>
      </c>
      <c r="F12" s="141"/>
      <c r="G12" s="86" t="s">
        <v>952</v>
      </c>
      <c r="H12" s="86" t="s">
        <v>952</v>
      </c>
      <c r="I12" s="86" t="s">
        <v>953</v>
      </c>
      <c r="J12" s="86" t="s">
        <v>952</v>
      </c>
      <c r="K12" s="86" t="s">
        <v>952</v>
      </c>
      <c r="L12" s="86" t="s">
        <v>952</v>
      </c>
      <c r="M12" s="86" t="s">
        <v>952</v>
      </c>
      <c r="N12" s="86" t="s">
        <v>952</v>
      </c>
      <c r="O12" s="86" t="s">
        <v>952</v>
      </c>
      <c r="P12" s="86" t="s">
        <v>952</v>
      </c>
      <c r="Q12" s="86"/>
      <c r="R12" s="86"/>
      <c r="S12" s="85"/>
    </row>
    <row r="13" spans="1:21" s="84" customFormat="1">
      <c r="A13" s="80" t="s">
        <v>10</v>
      </c>
      <c r="B13" s="23" t="s">
        <v>25</v>
      </c>
      <c r="C13" s="18" t="s">
        <v>130</v>
      </c>
      <c r="D13" s="18" t="s">
        <v>133</v>
      </c>
      <c r="E13" s="75">
        <v>43830</v>
      </c>
      <c r="F13" s="141"/>
      <c r="G13" s="86" t="s">
        <v>952</v>
      </c>
      <c r="H13" s="86" t="s">
        <v>952</v>
      </c>
      <c r="I13" s="86" t="s">
        <v>953</v>
      </c>
      <c r="J13" s="86" t="s">
        <v>952</v>
      </c>
      <c r="K13" s="86" t="s">
        <v>952</v>
      </c>
      <c r="L13" s="86" t="s">
        <v>952</v>
      </c>
      <c r="M13" s="86" t="s">
        <v>952</v>
      </c>
      <c r="N13" s="86" t="s">
        <v>952</v>
      </c>
      <c r="O13" s="86" t="s">
        <v>952</v>
      </c>
      <c r="P13" s="86" t="s">
        <v>952</v>
      </c>
      <c r="Q13" s="86"/>
      <c r="R13" s="86"/>
      <c r="S13" s="85"/>
    </row>
    <row r="14" spans="1:21" s="84" customFormat="1">
      <c r="A14" s="80" t="s">
        <v>10</v>
      </c>
      <c r="B14" s="23" t="s">
        <v>12</v>
      </c>
      <c r="C14" s="18" t="s">
        <v>130</v>
      </c>
      <c r="D14" s="18"/>
      <c r="E14" s="75">
        <v>43830</v>
      </c>
      <c r="F14" s="141"/>
      <c r="G14" s="86" t="s">
        <v>952</v>
      </c>
      <c r="H14" s="86" t="s">
        <v>952</v>
      </c>
      <c r="I14" s="86" t="s">
        <v>953</v>
      </c>
      <c r="J14" s="86" t="s">
        <v>952</v>
      </c>
      <c r="K14" s="86" t="s">
        <v>952</v>
      </c>
      <c r="L14" s="86" t="s">
        <v>952</v>
      </c>
      <c r="M14" s="86" t="s">
        <v>952</v>
      </c>
      <c r="N14" s="86" t="s">
        <v>952</v>
      </c>
      <c r="O14" s="86" t="s">
        <v>952</v>
      </c>
      <c r="P14" s="86" t="s">
        <v>952</v>
      </c>
      <c r="Q14" s="86"/>
      <c r="R14" s="86"/>
      <c r="S14" s="85"/>
    </row>
    <row r="15" spans="1:21" s="84" customFormat="1">
      <c r="A15" s="82" t="s">
        <v>75</v>
      </c>
      <c r="B15" s="70" t="s">
        <v>98</v>
      </c>
      <c r="C15" s="18" t="s">
        <v>130</v>
      </c>
      <c r="D15" s="18"/>
      <c r="E15" s="75">
        <v>45291</v>
      </c>
      <c r="F15" s="141"/>
      <c r="G15" s="86" t="s">
        <v>952</v>
      </c>
      <c r="H15" s="86" t="s">
        <v>952</v>
      </c>
      <c r="I15" s="86" t="s">
        <v>953</v>
      </c>
      <c r="J15" s="86" t="s">
        <v>952</v>
      </c>
      <c r="K15" s="86" t="s">
        <v>952</v>
      </c>
      <c r="L15" s="86" t="s">
        <v>952</v>
      </c>
      <c r="M15" s="86" t="s">
        <v>952</v>
      </c>
      <c r="N15" s="86" t="s">
        <v>952</v>
      </c>
      <c r="O15" s="86" t="s">
        <v>952</v>
      </c>
      <c r="P15" s="86" t="s">
        <v>952</v>
      </c>
      <c r="Q15" s="86"/>
      <c r="R15" s="86"/>
      <c r="S15" s="85"/>
    </row>
    <row r="16" spans="1:21" s="84" customFormat="1">
      <c r="A16" s="82" t="s">
        <v>75</v>
      </c>
      <c r="B16" s="70" t="s">
        <v>104</v>
      </c>
      <c r="C16" s="18" t="s">
        <v>130</v>
      </c>
      <c r="D16" s="18"/>
      <c r="E16" s="75">
        <v>45291</v>
      </c>
      <c r="F16" s="141"/>
      <c r="G16" s="86" t="s">
        <v>952</v>
      </c>
      <c r="H16" s="86" t="s">
        <v>952</v>
      </c>
      <c r="I16" s="86" t="s">
        <v>953</v>
      </c>
      <c r="J16" s="86" t="s">
        <v>952</v>
      </c>
      <c r="K16" s="86" t="s">
        <v>952</v>
      </c>
      <c r="L16" s="86" t="s">
        <v>952</v>
      </c>
      <c r="M16" s="86" t="s">
        <v>952</v>
      </c>
      <c r="N16" s="86" t="s">
        <v>952</v>
      </c>
      <c r="O16" s="86" t="s">
        <v>952</v>
      </c>
      <c r="P16" s="86" t="s">
        <v>952</v>
      </c>
      <c r="Q16" s="86"/>
      <c r="R16" s="86"/>
      <c r="S16" s="85"/>
    </row>
    <row r="17" spans="1:19" s="84" customFormat="1">
      <c r="A17" s="80" t="s">
        <v>10</v>
      </c>
      <c r="B17" s="23" t="s">
        <v>14</v>
      </c>
      <c r="C17" s="18" t="s">
        <v>130</v>
      </c>
      <c r="D17" s="18"/>
      <c r="E17" s="75">
        <v>43830</v>
      </c>
      <c r="F17" s="141"/>
      <c r="G17" s="86" t="s">
        <v>952</v>
      </c>
      <c r="H17" s="86" t="s">
        <v>952</v>
      </c>
      <c r="I17" s="86" t="s">
        <v>953</v>
      </c>
      <c r="J17" s="86" t="s">
        <v>952</v>
      </c>
      <c r="K17" s="86" t="s">
        <v>952</v>
      </c>
      <c r="L17" s="86" t="s">
        <v>952</v>
      </c>
      <c r="M17" s="86" t="s">
        <v>952</v>
      </c>
      <c r="N17" s="86" t="s">
        <v>952</v>
      </c>
      <c r="O17" s="86" t="s">
        <v>952</v>
      </c>
      <c r="P17" s="86" t="s">
        <v>952</v>
      </c>
      <c r="Q17" s="86"/>
      <c r="R17" s="86"/>
      <c r="S17" s="85"/>
    </row>
    <row r="18" spans="1:19" s="84" customFormat="1">
      <c r="A18" s="80" t="s">
        <v>10</v>
      </c>
      <c r="B18" s="70" t="s">
        <v>111</v>
      </c>
      <c r="C18" s="18" t="s">
        <v>130</v>
      </c>
      <c r="D18" s="18" t="s">
        <v>134</v>
      </c>
      <c r="E18" s="75">
        <v>44196</v>
      </c>
      <c r="F18" s="141"/>
      <c r="G18" s="86" t="s">
        <v>952</v>
      </c>
      <c r="H18" s="86" t="s">
        <v>952</v>
      </c>
      <c r="I18" s="86" t="s">
        <v>952</v>
      </c>
      <c r="J18" s="86" t="s">
        <v>2049</v>
      </c>
      <c r="K18" s="86" t="s">
        <v>952</v>
      </c>
      <c r="L18" s="86" t="s">
        <v>952</v>
      </c>
      <c r="M18" s="86" t="s">
        <v>952</v>
      </c>
      <c r="N18" s="86" t="s">
        <v>952</v>
      </c>
      <c r="O18" s="86" t="s">
        <v>952</v>
      </c>
      <c r="P18" s="86" t="s">
        <v>952</v>
      </c>
      <c r="Q18" s="86"/>
      <c r="R18" s="86"/>
      <c r="S18" s="85"/>
    </row>
    <row r="19" spans="1:19" s="84" customFormat="1">
      <c r="A19" s="80" t="s">
        <v>10</v>
      </c>
      <c r="B19" s="70" t="s">
        <v>107</v>
      </c>
      <c r="C19" s="18" t="s">
        <v>130</v>
      </c>
      <c r="D19" s="18" t="s">
        <v>134</v>
      </c>
      <c r="E19" s="75">
        <v>44196</v>
      </c>
      <c r="F19" s="141"/>
      <c r="G19" s="86" t="s">
        <v>952</v>
      </c>
      <c r="H19" s="86" t="s">
        <v>952</v>
      </c>
      <c r="I19" s="86" t="s">
        <v>952</v>
      </c>
      <c r="J19" s="86" t="s">
        <v>2049</v>
      </c>
      <c r="K19" s="86" t="s">
        <v>952</v>
      </c>
      <c r="L19" s="86" t="s">
        <v>952</v>
      </c>
      <c r="M19" s="86" t="s">
        <v>952</v>
      </c>
      <c r="N19" s="86" t="s">
        <v>952</v>
      </c>
      <c r="O19" s="86" t="s">
        <v>952</v>
      </c>
      <c r="P19" s="86" t="s">
        <v>952</v>
      </c>
      <c r="Q19" s="86"/>
      <c r="R19" s="86"/>
      <c r="S19" s="85"/>
    </row>
    <row r="20" spans="1:19" s="84" customFormat="1">
      <c r="A20" s="82" t="s">
        <v>75</v>
      </c>
      <c r="B20" s="23" t="s">
        <v>193</v>
      </c>
      <c r="C20" s="18" t="s">
        <v>130</v>
      </c>
      <c r="D20" s="18" t="s">
        <v>185</v>
      </c>
      <c r="E20" s="76">
        <v>45107</v>
      </c>
      <c r="F20" s="141"/>
      <c r="G20" s="86" t="s">
        <v>952</v>
      </c>
      <c r="H20" s="86" t="s">
        <v>952</v>
      </c>
      <c r="I20" s="86" t="s">
        <v>953</v>
      </c>
      <c r="J20" s="86" t="s">
        <v>952</v>
      </c>
      <c r="K20" s="86" t="s">
        <v>952</v>
      </c>
      <c r="L20" s="86" t="s">
        <v>952</v>
      </c>
      <c r="M20" s="86" t="s">
        <v>952</v>
      </c>
      <c r="N20" s="86" t="s">
        <v>952</v>
      </c>
      <c r="O20" s="86" t="s">
        <v>952</v>
      </c>
      <c r="P20" s="86" t="s">
        <v>952</v>
      </c>
      <c r="Q20" s="86"/>
      <c r="R20" s="86"/>
      <c r="S20" s="85"/>
    </row>
    <row r="21" spans="1:19" s="84" customFormat="1">
      <c r="A21" s="81" t="s">
        <v>75</v>
      </c>
      <c r="B21" s="70" t="s">
        <v>27</v>
      </c>
      <c r="C21" s="73" t="s">
        <v>173</v>
      </c>
      <c r="D21" s="18"/>
      <c r="E21" s="76">
        <v>44773</v>
      </c>
      <c r="F21" s="141"/>
      <c r="G21" s="86" t="s">
        <v>952</v>
      </c>
      <c r="H21" s="86" t="s">
        <v>952</v>
      </c>
      <c r="I21" s="86" t="s">
        <v>952</v>
      </c>
      <c r="J21" s="86" t="s">
        <v>952</v>
      </c>
      <c r="K21" s="86" t="s">
        <v>952</v>
      </c>
      <c r="L21" s="86" t="s">
        <v>952</v>
      </c>
      <c r="M21" s="86" t="s">
        <v>952</v>
      </c>
      <c r="N21" s="86" t="s">
        <v>952</v>
      </c>
      <c r="O21" s="86" t="s">
        <v>952</v>
      </c>
      <c r="P21" s="86" t="s">
        <v>952</v>
      </c>
      <c r="Q21" s="86"/>
      <c r="R21" s="86"/>
      <c r="S21" s="85"/>
    </row>
    <row r="22" spans="1:19" s="84" customFormat="1">
      <c r="A22" s="431" t="s">
        <v>75</v>
      </c>
      <c r="B22" s="70" t="s">
        <v>26</v>
      </c>
      <c r="C22" s="73" t="s">
        <v>173</v>
      </c>
      <c r="D22" s="18"/>
      <c r="E22" s="76">
        <v>45138</v>
      </c>
      <c r="F22" s="141"/>
      <c r="G22" s="86" t="s">
        <v>952</v>
      </c>
      <c r="H22" s="86" t="s">
        <v>952</v>
      </c>
      <c r="I22" s="86" t="s">
        <v>953</v>
      </c>
      <c r="J22" s="86" t="s">
        <v>952</v>
      </c>
      <c r="K22" s="86" t="s">
        <v>952</v>
      </c>
      <c r="L22" s="86" t="s">
        <v>952</v>
      </c>
      <c r="M22" s="86" t="s">
        <v>952</v>
      </c>
      <c r="N22" s="86" t="s">
        <v>952</v>
      </c>
      <c r="O22" s="86" t="s">
        <v>952</v>
      </c>
      <c r="P22" s="86" t="s">
        <v>952</v>
      </c>
      <c r="Q22" s="86"/>
      <c r="R22" s="86"/>
      <c r="S22" s="85"/>
    </row>
    <row r="23" spans="1:19" s="84" customFormat="1">
      <c r="A23" s="12" t="s">
        <v>10</v>
      </c>
      <c r="B23" s="23" t="s">
        <v>15</v>
      </c>
      <c r="C23" s="18" t="s">
        <v>130</v>
      </c>
      <c r="D23" s="18"/>
      <c r="E23" s="75">
        <v>45291</v>
      </c>
      <c r="F23" s="141"/>
      <c r="G23" s="86" t="s">
        <v>952</v>
      </c>
      <c r="H23" s="86" t="s">
        <v>952</v>
      </c>
      <c r="I23" s="86" t="s">
        <v>952</v>
      </c>
      <c r="J23" s="86" t="s">
        <v>2049</v>
      </c>
      <c r="K23" s="86" t="s">
        <v>952</v>
      </c>
      <c r="L23" s="86" t="s">
        <v>952</v>
      </c>
      <c r="M23" s="86" t="s">
        <v>952</v>
      </c>
      <c r="N23" s="86" t="s">
        <v>952</v>
      </c>
      <c r="O23" s="86" t="s">
        <v>952</v>
      </c>
      <c r="P23" s="86" t="s">
        <v>952</v>
      </c>
      <c r="Q23" s="86"/>
      <c r="R23" s="86"/>
      <c r="S23" s="85"/>
    </row>
    <row r="24" spans="1:19" s="84" customFormat="1">
      <c r="A24" s="83" t="s">
        <v>75</v>
      </c>
      <c r="B24" s="18" t="s">
        <v>19</v>
      </c>
      <c r="C24" s="18" t="s">
        <v>130</v>
      </c>
      <c r="D24" s="18"/>
      <c r="E24" s="76">
        <v>44957</v>
      </c>
      <c r="F24" s="141"/>
      <c r="G24" s="86" t="s">
        <v>952</v>
      </c>
      <c r="H24" s="86" t="s">
        <v>952</v>
      </c>
      <c r="I24" s="86" t="s">
        <v>953</v>
      </c>
      <c r="J24" s="86" t="s">
        <v>953</v>
      </c>
      <c r="K24" s="86" t="s">
        <v>952</v>
      </c>
      <c r="L24" s="86" t="s">
        <v>952</v>
      </c>
      <c r="M24" s="86" t="s">
        <v>952</v>
      </c>
      <c r="N24" s="86" t="s">
        <v>952</v>
      </c>
      <c r="O24" s="86" t="s">
        <v>952</v>
      </c>
      <c r="P24" s="86" t="s">
        <v>952</v>
      </c>
      <c r="Q24" s="86"/>
      <c r="R24" s="86"/>
      <c r="S24" s="85"/>
    </row>
    <row r="25" spans="1:19" s="84" customFormat="1">
      <c r="A25" s="80" t="s">
        <v>10</v>
      </c>
      <c r="B25" s="23" t="s">
        <v>29</v>
      </c>
      <c r="C25" s="18" t="s">
        <v>130</v>
      </c>
      <c r="D25" s="18" t="s">
        <v>132</v>
      </c>
      <c r="E25" s="76">
        <v>45199</v>
      </c>
      <c r="F25" s="141"/>
      <c r="G25" s="86" t="s">
        <v>952</v>
      </c>
      <c r="H25" s="86" t="s">
        <v>952</v>
      </c>
      <c r="I25" s="86" t="s">
        <v>953</v>
      </c>
      <c r="J25" s="86" t="s">
        <v>952</v>
      </c>
      <c r="K25" s="86" t="s">
        <v>952</v>
      </c>
      <c r="L25" s="86" t="s">
        <v>952</v>
      </c>
      <c r="M25" s="86" t="s">
        <v>952</v>
      </c>
      <c r="N25" s="86" t="s">
        <v>952</v>
      </c>
      <c r="O25" s="86" t="s">
        <v>952</v>
      </c>
      <c r="P25" s="86" t="s">
        <v>952</v>
      </c>
      <c r="Q25" s="86"/>
      <c r="R25" s="86"/>
      <c r="S25" s="85"/>
    </row>
    <row r="26" spans="1:19" s="84" customFormat="1">
      <c r="A26" s="80" t="s">
        <v>10</v>
      </c>
      <c r="B26" s="71" t="s">
        <v>41</v>
      </c>
      <c r="C26" s="18" t="s">
        <v>130</v>
      </c>
      <c r="D26" s="18"/>
      <c r="E26" s="75">
        <v>45291</v>
      </c>
      <c r="F26" s="141"/>
      <c r="G26" s="86" t="s">
        <v>952</v>
      </c>
      <c r="H26" s="86" t="s">
        <v>952</v>
      </c>
      <c r="I26" s="86" t="s">
        <v>953</v>
      </c>
      <c r="J26" s="86" t="s">
        <v>952</v>
      </c>
      <c r="K26" s="86" t="s">
        <v>952</v>
      </c>
      <c r="L26" s="86" t="s">
        <v>952</v>
      </c>
      <c r="M26" s="86" t="s">
        <v>952</v>
      </c>
      <c r="N26" s="86" t="s">
        <v>952</v>
      </c>
      <c r="O26" s="86" t="s">
        <v>952</v>
      </c>
      <c r="P26" s="86" t="s">
        <v>952</v>
      </c>
      <c r="Q26" s="86"/>
      <c r="R26" s="86"/>
      <c r="S26" s="85"/>
    </row>
    <row r="27" spans="1:19" s="84" customFormat="1">
      <c r="A27" s="81" t="s">
        <v>75</v>
      </c>
      <c r="B27" s="70" t="s">
        <v>20</v>
      </c>
      <c r="C27" s="73" t="s">
        <v>173</v>
      </c>
      <c r="D27" s="18"/>
      <c r="E27" s="75">
        <v>45291</v>
      </c>
      <c r="F27" s="141"/>
      <c r="G27" s="86" t="s">
        <v>952</v>
      </c>
      <c r="H27" s="86" t="s">
        <v>952</v>
      </c>
      <c r="I27" s="86" t="s">
        <v>952</v>
      </c>
      <c r="J27" s="86" t="s">
        <v>952</v>
      </c>
      <c r="K27" s="86" t="s">
        <v>952</v>
      </c>
      <c r="L27" s="86" t="s">
        <v>952</v>
      </c>
      <c r="M27" s="86" t="s">
        <v>952</v>
      </c>
      <c r="N27" s="86" t="s">
        <v>952</v>
      </c>
      <c r="O27" s="86" t="s">
        <v>952</v>
      </c>
      <c r="P27" s="86" t="s">
        <v>952</v>
      </c>
      <c r="Q27" s="86"/>
      <c r="R27" s="86"/>
      <c r="S27" s="85"/>
    </row>
    <row r="28" spans="1:19" s="84" customFormat="1">
      <c r="A28" s="80" t="s">
        <v>10</v>
      </c>
      <c r="B28" s="23" t="s">
        <v>34</v>
      </c>
      <c r="C28" s="18" t="s">
        <v>130</v>
      </c>
      <c r="D28" s="18" t="s">
        <v>133</v>
      </c>
      <c r="E28" s="75">
        <v>43830</v>
      </c>
      <c r="F28" s="141"/>
      <c r="G28" s="86" t="s">
        <v>952</v>
      </c>
      <c r="H28" s="86" t="s">
        <v>952</v>
      </c>
      <c r="I28" s="86" t="s">
        <v>953</v>
      </c>
      <c r="J28" s="86" t="s">
        <v>2049</v>
      </c>
      <c r="K28" s="86" t="s">
        <v>952</v>
      </c>
      <c r="L28" s="86" t="s">
        <v>952</v>
      </c>
      <c r="M28" s="86" t="s">
        <v>952</v>
      </c>
      <c r="N28" s="86" t="s">
        <v>952</v>
      </c>
      <c r="O28" s="86" t="s">
        <v>952</v>
      </c>
      <c r="P28" s="86" t="s">
        <v>952</v>
      </c>
      <c r="Q28" s="86"/>
      <c r="R28" s="86"/>
      <c r="S28" s="85"/>
    </row>
    <row r="29" spans="1:19" s="84" customFormat="1">
      <c r="A29" s="80" t="s">
        <v>10</v>
      </c>
      <c r="B29" s="23" t="s">
        <v>36</v>
      </c>
      <c r="C29" s="18" t="s">
        <v>130</v>
      </c>
      <c r="D29" s="18"/>
      <c r="E29" s="75">
        <v>43830</v>
      </c>
      <c r="F29" s="141"/>
      <c r="G29" s="86" t="s">
        <v>952</v>
      </c>
      <c r="H29" s="86" t="s">
        <v>952</v>
      </c>
      <c r="I29" s="86" t="s">
        <v>953</v>
      </c>
      <c r="J29" s="86" t="s">
        <v>952</v>
      </c>
      <c r="K29" s="86" t="s">
        <v>952</v>
      </c>
      <c r="L29" s="86" t="s">
        <v>952</v>
      </c>
      <c r="M29" s="86" t="s">
        <v>952</v>
      </c>
      <c r="N29" s="86" t="s">
        <v>952</v>
      </c>
      <c r="O29" s="86" t="s">
        <v>952</v>
      </c>
      <c r="P29" s="86" t="s">
        <v>952</v>
      </c>
      <c r="Q29" s="86"/>
      <c r="R29" s="86"/>
      <c r="S29" s="85"/>
    </row>
    <row r="30" spans="1:19" s="84" customFormat="1">
      <c r="A30" s="80" t="s">
        <v>10</v>
      </c>
      <c r="B30" s="23" t="s">
        <v>37</v>
      </c>
      <c r="C30" s="18" t="s">
        <v>130</v>
      </c>
      <c r="D30" s="18"/>
      <c r="E30" s="75">
        <v>45291</v>
      </c>
      <c r="F30" s="141"/>
      <c r="G30" s="86" t="s">
        <v>952</v>
      </c>
      <c r="H30" s="86" t="s">
        <v>952</v>
      </c>
      <c r="I30" s="86" t="s">
        <v>953</v>
      </c>
      <c r="J30" s="86" t="s">
        <v>952</v>
      </c>
      <c r="K30" s="86" t="s">
        <v>952</v>
      </c>
      <c r="L30" s="86" t="s">
        <v>952</v>
      </c>
      <c r="M30" s="86" t="s">
        <v>952</v>
      </c>
      <c r="N30" s="86" t="s">
        <v>952</v>
      </c>
      <c r="O30" s="86" t="s">
        <v>952</v>
      </c>
      <c r="P30" s="86" t="s">
        <v>952</v>
      </c>
      <c r="Q30" s="86"/>
      <c r="R30" s="86"/>
      <c r="S30" s="85"/>
    </row>
    <row r="31" spans="1:19" s="84" customFormat="1">
      <c r="A31" s="80" t="s">
        <v>10</v>
      </c>
      <c r="B31" s="71" t="s">
        <v>109</v>
      </c>
      <c r="C31" s="18" t="s">
        <v>130</v>
      </c>
      <c r="D31" s="18" t="s">
        <v>134</v>
      </c>
      <c r="E31" s="75">
        <v>44196</v>
      </c>
      <c r="F31" s="141"/>
      <c r="G31" s="86" t="s">
        <v>952</v>
      </c>
      <c r="H31" s="86" t="s">
        <v>952</v>
      </c>
      <c r="I31" s="86" t="s">
        <v>953</v>
      </c>
      <c r="J31" s="86" t="s">
        <v>2049</v>
      </c>
      <c r="K31" s="86" t="s">
        <v>952</v>
      </c>
      <c r="L31" s="86" t="s">
        <v>952</v>
      </c>
      <c r="M31" s="86" t="s">
        <v>952</v>
      </c>
      <c r="N31" s="86" t="s">
        <v>952</v>
      </c>
      <c r="O31" s="86" t="s">
        <v>952</v>
      </c>
      <c r="P31" s="86" t="s">
        <v>952</v>
      </c>
      <c r="Q31" s="86"/>
      <c r="R31" s="86"/>
      <c r="S31" s="85"/>
    </row>
    <row r="32" spans="1:19" s="84" customFormat="1">
      <c r="A32" s="80" t="s">
        <v>10</v>
      </c>
      <c r="B32" s="23" t="s">
        <v>38</v>
      </c>
      <c r="C32" s="18" t="s">
        <v>130</v>
      </c>
      <c r="D32" s="18"/>
      <c r="E32" s="75">
        <v>45291</v>
      </c>
      <c r="F32" s="141"/>
      <c r="G32" s="86" t="s">
        <v>952</v>
      </c>
      <c r="H32" s="86" t="s">
        <v>952</v>
      </c>
      <c r="I32" s="86" t="s">
        <v>952</v>
      </c>
      <c r="J32" s="86" t="s">
        <v>952</v>
      </c>
      <c r="K32" s="86" t="s">
        <v>952</v>
      </c>
      <c r="L32" s="86" t="s">
        <v>952</v>
      </c>
      <c r="M32" s="86" t="s">
        <v>952</v>
      </c>
      <c r="N32" s="86" t="s">
        <v>952</v>
      </c>
      <c r="O32" s="86" t="s">
        <v>952</v>
      </c>
      <c r="P32" s="86" t="s">
        <v>952</v>
      </c>
      <c r="Q32" s="86"/>
      <c r="R32" s="86"/>
      <c r="S32" s="85"/>
    </row>
    <row r="33" spans="1:19" s="84" customFormat="1">
      <c r="A33" s="81" t="s">
        <v>75</v>
      </c>
      <c r="B33" s="70" t="s">
        <v>187</v>
      </c>
      <c r="C33" s="74" t="s">
        <v>172</v>
      </c>
      <c r="D33" s="18"/>
      <c r="E33" s="75">
        <v>45291</v>
      </c>
      <c r="F33" s="141"/>
      <c r="G33" s="86" t="s">
        <v>952</v>
      </c>
      <c r="H33" s="86" t="s">
        <v>952</v>
      </c>
      <c r="I33" s="86" t="s">
        <v>953</v>
      </c>
      <c r="J33" s="86" t="s">
        <v>952</v>
      </c>
      <c r="K33" s="86" t="s">
        <v>952</v>
      </c>
      <c r="L33" s="86" t="s">
        <v>952</v>
      </c>
      <c r="M33" s="86" t="s">
        <v>952</v>
      </c>
      <c r="N33" s="86" t="s">
        <v>952</v>
      </c>
      <c r="O33" s="86" t="s">
        <v>952</v>
      </c>
      <c r="P33" s="86" t="s">
        <v>952</v>
      </c>
      <c r="Q33" s="86"/>
      <c r="R33" s="86"/>
      <c r="S33" s="85"/>
    </row>
    <row r="34" spans="1:19" s="84" customFormat="1">
      <c r="A34" s="80" t="s">
        <v>10</v>
      </c>
      <c r="B34" s="23" t="s">
        <v>39</v>
      </c>
      <c r="C34" s="18" t="s">
        <v>130</v>
      </c>
      <c r="D34" s="18" t="s">
        <v>133</v>
      </c>
      <c r="E34" s="75">
        <v>43830</v>
      </c>
      <c r="F34" s="141"/>
      <c r="G34" s="86" t="s">
        <v>952</v>
      </c>
      <c r="H34" s="86" t="s">
        <v>952</v>
      </c>
      <c r="I34" s="86" t="s">
        <v>953</v>
      </c>
      <c r="J34" s="86" t="s">
        <v>952</v>
      </c>
      <c r="K34" s="86" t="s">
        <v>952</v>
      </c>
      <c r="L34" s="86" t="s">
        <v>952</v>
      </c>
      <c r="M34" s="86" t="s">
        <v>952</v>
      </c>
      <c r="N34" s="86" t="s">
        <v>952</v>
      </c>
      <c r="O34" s="86" t="s">
        <v>952</v>
      </c>
      <c r="P34" s="86" t="s">
        <v>952</v>
      </c>
      <c r="Q34" s="86"/>
      <c r="R34" s="86"/>
      <c r="S34" s="85"/>
    </row>
    <row r="35" spans="1:19" s="84" customFormat="1">
      <c r="A35" s="82" t="s">
        <v>75</v>
      </c>
      <c r="B35" s="23" t="s">
        <v>186</v>
      </c>
      <c r="C35" s="18" t="s">
        <v>130</v>
      </c>
      <c r="D35" s="18" t="s">
        <v>184</v>
      </c>
      <c r="E35" s="76">
        <v>45107</v>
      </c>
      <c r="F35" s="141"/>
      <c r="G35" s="86" t="s">
        <v>952</v>
      </c>
      <c r="H35" s="86" t="s">
        <v>952</v>
      </c>
      <c r="I35" s="86" t="s">
        <v>953</v>
      </c>
      <c r="J35" s="86" t="s">
        <v>952</v>
      </c>
      <c r="K35" s="86" t="s">
        <v>952</v>
      </c>
      <c r="L35" s="86" t="s">
        <v>952</v>
      </c>
      <c r="M35" s="86" t="s">
        <v>952</v>
      </c>
      <c r="N35" s="86" t="s">
        <v>952</v>
      </c>
      <c r="O35" s="86" t="s">
        <v>952</v>
      </c>
      <c r="P35" s="86" t="s">
        <v>952</v>
      </c>
      <c r="Q35" s="86"/>
      <c r="R35" s="86"/>
      <c r="S35" s="85"/>
    </row>
    <row r="36" spans="1:19" s="84" customFormat="1">
      <c r="A36" s="80" t="s">
        <v>10</v>
      </c>
      <c r="B36" s="23" t="s">
        <v>40</v>
      </c>
      <c r="C36" s="18" t="s">
        <v>130</v>
      </c>
      <c r="D36" s="18"/>
      <c r="E36" s="75">
        <v>43830</v>
      </c>
      <c r="F36" s="141"/>
      <c r="G36" s="86" t="s">
        <v>952</v>
      </c>
      <c r="H36" s="86" t="s">
        <v>952</v>
      </c>
      <c r="I36" s="86" t="s">
        <v>952</v>
      </c>
      <c r="J36" s="86" t="s">
        <v>952</v>
      </c>
      <c r="K36" s="86" t="s">
        <v>952</v>
      </c>
      <c r="L36" s="86" t="s">
        <v>952</v>
      </c>
      <c r="M36" s="86" t="s">
        <v>952</v>
      </c>
      <c r="N36" s="86" t="s">
        <v>952</v>
      </c>
      <c r="O36" s="86" t="s">
        <v>952</v>
      </c>
      <c r="P36" s="86" t="s">
        <v>952</v>
      </c>
      <c r="Q36" s="86"/>
      <c r="R36" s="86"/>
      <c r="S36" s="85"/>
    </row>
  </sheetData>
  <autoFilter ref="A4:X4"/>
  <mergeCells count="1">
    <mergeCell ref="A1:B1"/>
  </mergeCells>
  <hyperlinks>
    <hyperlink ref="A1:B1" location="Sommaire!A1" display="Sommaire "/>
  </hyperlinks>
  <pageMargins left="0.7" right="0.7" top="0.75" bottom="0.75" header="0.3" footer="0.3"/>
  <pageSetup paperSize="9" orientation="portrait" verticalDpi="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128"/>
  <sheetViews>
    <sheetView workbookViewId="0">
      <selection activeCell="B16" sqref="B16"/>
    </sheetView>
  </sheetViews>
  <sheetFormatPr baseColWidth="10" defaultRowHeight="14.4"/>
  <cols>
    <col min="2" max="2" width="12" bestFit="1" customWidth="1"/>
    <col min="3" max="3" width="104.33203125" style="404" bestFit="1" customWidth="1"/>
    <col min="7" max="7" width="24.109375" customWidth="1"/>
    <col min="8" max="8" width="18.109375" customWidth="1"/>
  </cols>
  <sheetData>
    <row r="1" spans="1:19" s="172" customFormat="1">
      <c r="G1" s="400"/>
      <c r="H1" s="400"/>
      <c r="I1" s="400"/>
      <c r="J1" s="400"/>
      <c r="K1" s="401" t="s">
        <v>971</v>
      </c>
      <c r="L1" s="401" t="s">
        <v>972</v>
      </c>
      <c r="M1" s="400"/>
      <c r="N1" s="400"/>
      <c r="O1" s="400"/>
      <c r="P1" s="400"/>
    </row>
    <row r="2" spans="1:19" s="172" customFormat="1" ht="43.2">
      <c r="A2" s="120" t="s">
        <v>5</v>
      </c>
      <c r="B2" s="120" t="s">
        <v>6</v>
      </c>
      <c r="C2" s="120" t="s">
        <v>53</v>
      </c>
      <c r="D2" s="120" t="s">
        <v>131</v>
      </c>
      <c r="E2" s="120" t="s">
        <v>189</v>
      </c>
      <c r="F2" s="120" t="s">
        <v>361</v>
      </c>
      <c r="G2" s="335" t="s">
        <v>941</v>
      </c>
      <c r="H2" s="335" t="s">
        <v>943</v>
      </c>
      <c r="I2" s="335" t="s">
        <v>944</v>
      </c>
      <c r="J2" s="335" t="s">
        <v>945</v>
      </c>
      <c r="K2" s="335" t="s">
        <v>946</v>
      </c>
      <c r="L2" s="335" t="s">
        <v>947</v>
      </c>
      <c r="M2" s="335" t="s">
        <v>948</v>
      </c>
      <c r="N2" s="335" t="s">
        <v>949</v>
      </c>
      <c r="O2" s="335" t="s">
        <v>950</v>
      </c>
      <c r="P2" s="335" t="s">
        <v>951</v>
      </c>
      <c r="Q2" s="120" t="s">
        <v>360</v>
      </c>
      <c r="R2" s="120" t="s">
        <v>398</v>
      </c>
      <c r="S2" s="120" t="s">
        <v>369</v>
      </c>
    </row>
    <row r="3" spans="1:19" s="172" customFormat="1">
      <c r="A3" s="80" t="s">
        <v>10</v>
      </c>
      <c r="B3" s="18" t="s">
        <v>42</v>
      </c>
      <c r="C3" s="18" t="s">
        <v>130</v>
      </c>
      <c r="D3" s="18"/>
      <c r="E3" s="75">
        <v>43830</v>
      </c>
      <c r="F3" s="141"/>
      <c r="G3" s="86"/>
      <c r="H3" s="86"/>
      <c r="I3" s="86"/>
      <c r="J3" s="86"/>
      <c r="K3" s="86"/>
      <c r="L3" s="86"/>
      <c r="M3" s="86"/>
      <c r="N3" s="86"/>
      <c r="O3" s="86"/>
      <c r="P3" s="86"/>
      <c r="Q3" s="86"/>
      <c r="R3" s="86"/>
      <c r="S3" s="85"/>
    </row>
    <row r="6" spans="1:19" ht="20.399999999999999">
      <c r="B6">
        <v>1</v>
      </c>
      <c r="C6" s="403" t="s">
        <v>973</v>
      </c>
    </row>
    <row r="7" spans="1:19" ht="15">
      <c r="B7">
        <v>1</v>
      </c>
      <c r="C7" s="402" t="s">
        <v>1006</v>
      </c>
    </row>
    <row r="8" spans="1:19" ht="15">
      <c r="B8">
        <v>1</v>
      </c>
      <c r="C8" s="402" t="s">
        <v>1007</v>
      </c>
    </row>
    <row r="9" spans="1:19" ht="15">
      <c r="B9">
        <v>1</v>
      </c>
      <c r="C9" s="402" t="s">
        <v>1008</v>
      </c>
    </row>
    <row r="10" spans="1:19" ht="15">
      <c r="B10">
        <v>1</v>
      </c>
      <c r="C10" s="402" t="s">
        <v>1009</v>
      </c>
    </row>
    <row r="11" spans="1:19" ht="15">
      <c r="B11">
        <v>1</v>
      </c>
      <c r="C11" s="402" t="s">
        <v>1010</v>
      </c>
    </row>
    <row r="12" spans="1:19" ht="15">
      <c r="B12">
        <v>1</v>
      </c>
      <c r="C12" s="402" t="s">
        <v>1051</v>
      </c>
    </row>
    <row r="13" spans="1:19" ht="15">
      <c r="B13">
        <v>1</v>
      </c>
      <c r="C13" s="402" t="s">
        <v>1052</v>
      </c>
    </row>
    <row r="14" spans="1:19" ht="15">
      <c r="B14">
        <v>1</v>
      </c>
      <c r="C14" s="402" t="s">
        <v>1053</v>
      </c>
    </row>
    <row r="15" spans="1:19" ht="15">
      <c r="B15">
        <v>1</v>
      </c>
      <c r="C15" s="402" t="s">
        <v>1054</v>
      </c>
    </row>
    <row r="16" spans="1:19" ht="15">
      <c r="B16">
        <v>1</v>
      </c>
      <c r="C16" s="402" t="s">
        <v>1055</v>
      </c>
    </row>
    <row r="17" spans="2:3" ht="20.399999999999999">
      <c r="B17">
        <v>2</v>
      </c>
      <c r="C17" s="403" t="s">
        <v>974</v>
      </c>
    </row>
    <row r="18" spans="2:3" ht="15">
      <c r="B18">
        <v>2</v>
      </c>
      <c r="C18" s="402" t="s">
        <v>975</v>
      </c>
    </row>
    <row r="19" spans="2:3" ht="15">
      <c r="B19">
        <v>2</v>
      </c>
      <c r="C19" s="402" t="s">
        <v>976</v>
      </c>
    </row>
    <row r="20" spans="2:3" ht="15">
      <c r="B20">
        <v>2</v>
      </c>
      <c r="C20" s="402" t="s">
        <v>977</v>
      </c>
    </row>
    <row r="21" spans="2:3" ht="15">
      <c r="B21">
        <v>2</v>
      </c>
      <c r="C21" s="402" t="s">
        <v>1011</v>
      </c>
    </row>
    <row r="22" spans="2:3" ht="15">
      <c r="B22">
        <v>2</v>
      </c>
      <c r="C22" s="402" t="s">
        <v>1012</v>
      </c>
    </row>
    <row r="23" spans="2:3" ht="15">
      <c r="B23">
        <v>2</v>
      </c>
      <c r="C23" s="402" t="s">
        <v>1013</v>
      </c>
    </row>
    <row r="24" spans="2:3" ht="15">
      <c r="B24">
        <v>2</v>
      </c>
      <c r="C24" s="402" t="s">
        <v>1014</v>
      </c>
    </row>
    <row r="25" spans="2:3" ht="15">
      <c r="B25">
        <v>2</v>
      </c>
      <c r="C25" s="402" t="s">
        <v>1015</v>
      </c>
    </row>
    <row r="26" spans="2:3" ht="15">
      <c r="B26">
        <v>2</v>
      </c>
      <c r="C26" s="402" t="s">
        <v>1056</v>
      </c>
    </row>
    <row r="27" spans="2:3" ht="15">
      <c r="B27">
        <v>2</v>
      </c>
      <c r="C27" s="402" t="s">
        <v>1057</v>
      </c>
    </row>
    <row r="28" spans="2:3" ht="15">
      <c r="B28">
        <v>2</v>
      </c>
      <c r="C28" s="402" t="s">
        <v>1058</v>
      </c>
    </row>
    <row r="29" spans="2:3" ht="15">
      <c r="B29">
        <v>2</v>
      </c>
      <c r="C29" s="402" t="s">
        <v>1059</v>
      </c>
    </row>
    <row r="30" spans="2:3" ht="15">
      <c r="B30">
        <v>2</v>
      </c>
      <c r="C30" s="402" t="s">
        <v>1060</v>
      </c>
    </row>
    <row r="31" spans="2:3" ht="20.399999999999999">
      <c r="B31">
        <v>3</v>
      </c>
      <c r="C31" s="403" t="s">
        <v>978</v>
      </c>
    </row>
    <row r="32" spans="2:3" ht="15">
      <c r="B32">
        <v>3</v>
      </c>
      <c r="C32" s="402" t="s">
        <v>979</v>
      </c>
    </row>
    <row r="33" spans="2:3" ht="15">
      <c r="B33">
        <v>3</v>
      </c>
      <c r="C33" s="402" t="s">
        <v>980</v>
      </c>
    </row>
    <row r="34" spans="2:3" ht="15">
      <c r="B34">
        <v>3</v>
      </c>
      <c r="C34" s="402" t="s">
        <v>981</v>
      </c>
    </row>
    <row r="35" spans="2:3" ht="15">
      <c r="B35">
        <v>3</v>
      </c>
      <c r="C35" s="402" t="s">
        <v>1016</v>
      </c>
    </row>
    <row r="36" spans="2:3" ht="15">
      <c r="B36">
        <v>3</v>
      </c>
      <c r="C36" s="402" t="s">
        <v>1017</v>
      </c>
    </row>
    <row r="37" spans="2:3" ht="15">
      <c r="B37">
        <v>3</v>
      </c>
      <c r="C37" s="402" t="s">
        <v>1018</v>
      </c>
    </row>
    <row r="38" spans="2:3" ht="15">
      <c r="B38">
        <v>3</v>
      </c>
      <c r="C38" s="402" t="s">
        <v>1019</v>
      </c>
    </row>
    <row r="39" spans="2:3" ht="15">
      <c r="B39">
        <v>3</v>
      </c>
      <c r="C39" s="402" t="s">
        <v>1020</v>
      </c>
    </row>
    <row r="40" spans="2:3" ht="15">
      <c r="B40">
        <v>3</v>
      </c>
      <c r="C40" s="402" t="s">
        <v>1061</v>
      </c>
    </row>
    <row r="41" spans="2:3" ht="15">
      <c r="B41">
        <v>3</v>
      </c>
      <c r="C41" s="402" t="s">
        <v>1062</v>
      </c>
    </row>
    <row r="42" spans="2:3" ht="15">
      <c r="B42">
        <v>3</v>
      </c>
      <c r="C42" s="402" t="s">
        <v>1063</v>
      </c>
    </row>
    <row r="43" spans="2:3" ht="15">
      <c r="B43">
        <v>3</v>
      </c>
      <c r="C43" s="402" t="s">
        <v>1064</v>
      </c>
    </row>
    <row r="44" spans="2:3" ht="15">
      <c r="B44">
        <v>3</v>
      </c>
      <c r="C44" s="402" t="s">
        <v>1065</v>
      </c>
    </row>
    <row r="45" spans="2:3" ht="20.399999999999999">
      <c r="B45">
        <v>4</v>
      </c>
      <c r="C45" s="403" t="s">
        <v>982</v>
      </c>
    </row>
    <row r="46" spans="2:3" ht="15">
      <c r="B46">
        <v>4</v>
      </c>
      <c r="C46" s="402" t="s">
        <v>983</v>
      </c>
    </row>
    <row r="47" spans="2:3" ht="15">
      <c r="B47">
        <v>4</v>
      </c>
      <c r="C47" s="402" t="s">
        <v>984</v>
      </c>
    </row>
    <row r="48" spans="2:3" ht="15">
      <c r="B48">
        <v>4</v>
      </c>
      <c r="C48" s="402" t="s">
        <v>985</v>
      </c>
    </row>
    <row r="49" spans="2:3" ht="15">
      <c r="B49">
        <v>4</v>
      </c>
      <c r="C49" s="402" t="s">
        <v>1021</v>
      </c>
    </row>
    <row r="50" spans="2:3" ht="15">
      <c r="B50">
        <v>4</v>
      </c>
      <c r="C50" s="402" t="s">
        <v>1022</v>
      </c>
    </row>
    <row r="51" spans="2:3" ht="15">
      <c r="B51">
        <v>4</v>
      </c>
      <c r="C51" s="402" t="s">
        <v>1023</v>
      </c>
    </row>
    <row r="52" spans="2:3" ht="15">
      <c r="B52">
        <v>4</v>
      </c>
      <c r="C52" s="402" t="s">
        <v>1024</v>
      </c>
    </row>
    <row r="53" spans="2:3" ht="15">
      <c r="B53">
        <v>4</v>
      </c>
      <c r="C53" s="402" t="s">
        <v>1025</v>
      </c>
    </row>
    <row r="54" spans="2:3" ht="15">
      <c r="B54">
        <v>4</v>
      </c>
      <c r="C54" s="402" t="s">
        <v>1066</v>
      </c>
    </row>
    <row r="55" spans="2:3" ht="15">
      <c r="B55">
        <v>4</v>
      </c>
      <c r="C55" s="402" t="s">
        <v>1067</v>
      </c>
    </row>
    <row r="56" spans="2:3" ht="15">
      <c r="B56">
        <v>4</v>
      </c>
      <c r="C56" s="402" t="s">
        <v>1068</v>
      </c>
    </row>
    <row r="57" spans="2:3" ht="15">
      <c r="B57">
        <v>4</v>
      </c>
      <c r="C57" s="402" t="s">
        <v>1069</v>
      </c>
    </row>
    <row r="58" spans="2:3" ht="15">
      <c r="B58">
        <v>4</v>
      </c>
      <c r="C58" s="402" t="s">
        <v>1070</v>
      </c>
    </row>
    <row r="59" spans="2:3" ht="20.399999999999999">
      <c r="B59">
        <v>5</v>
      </c>
      <c r="C59" s="403" t="s">
        <v>986</v>
      </c>
    </row>
    <row r="60" spans="2:3" ht="15">
      <c r="B60">
        <v>5</v>
      </c>
      <c r="C60" s="402" t="s">
        <v>987</v>
      </c>
    </row>
    <row r="61" spans="2:3" ht="15">
      <c r="B61">
        <v>5</v>
      </c>
      <c r="C61" s="402" t="s">
        <v>988</v>
      </c>
    </row>
    <row r="62" spans="2:3" ht="15">
      <c r="B62">
        <v>5</v>
      </c>
      <c r="C62" s="402" t="s">
        <v>989</v>
      </c>
    </row>
    <row r="63" spans="2:3" ht="15">
      <c r="B63">
        <v>5</v>
      </c>
      <c r="C63" s="402" t="s">
        <v>1026</v>
      </c>
    </row>
    <row r="64" spans="2:3" ht="15">
      <c r="B64">
        <v>5</v>
      </c>
      <c r="C64" s="402" t="s">
        <v>1027</v>
      </c>
    </row>
    <row r="65" spans="2:3" ht="15">
      <c r="B65">
        <v>5</v>
      </c>
      <c r="C65" s="402" t="s">
        <v>1028</v>
      </c>
    </row>
    <row r="66" spans="2:3" ht="15">
      <c r="B66">
        <v>5</v>
      </c>
      <c r="C66" s="402" t="s">
        <v>1029</v>
      </c>
    </row>
    <row r="67" spans="2:3" ht="15">
      <c r="B67">
        <v>5</v>
      </c>
      <c r="C67" s="402" t="s">
        <v>1030</v>
      </c>
    </row>
    <row r="68" spans="2:3" ht="15">
      <c r="B68">
        <v>5</v>
      </c>
      <c r="C68" s="402" t="s">
        <v>1071</v>
      </c>
    </row>
    <row r="69" spans="2:3" ht="15">
      <c r="B69">
        <v>5</v>
      </c>
      <c r="C69" s="402" t="s">
        <v>1072</v>
      </c>
    </row>
    <row r="70" spans="2:3" ht="15">
      <c r="B70">
        <v>5</v>
      </c>
      <c r="C70" s="402" t="s">
        <v>1073</v>
      </c>
    </row>
    <row r="71" spans="2:3" ht="15">
      <c r="B71">
        <v>5</v>
      </c>
      <c r="C71" s="402" t="s">
        <v>1074</v>
      </c>
    </row>
    <row r="72" spans="2:3" ht="15">
      <c r="B72">
        <v>5</v>
      </c>
      <c r="C72" s="402" t="s">
        <v>1075</v>
      </c>
    </row>
    <row r="73" spans="2:3" ht="20.399999999999999">
      <c r="B73">
        <v>6</v>
      </c>
      <c r="C73" s="403" t="s">
        <v>990</v>
      </c>
    </row>
    <row r="74" spans="2:3" ht="15">
      <c r="B74">
        <v>6</v>
      </c>
      <c r="C74" s="402" t="s">
        <v>991</v>
      </c>
    </row>
    <row r="75" spans="2:3" ht="15">
      <c r="B75">
        <v>6</v>
      </c>
      <c r="C75" s="402" t="s">
        <v>992</v>
      </c>
    </row>
    <row r="76" spans="2:3" ht="15">
      <c r="B76">
        <v>6</v>
      </c>
      <c r="C76" s="402" t="s">
        <v>993</v>
      </c>
    </row>
    <row r="77" spans="2:3" ht="15">
      <c r="B77">
        <v>6</v>
      </c>
      <c r="C77" s="402" t="s">
        <v>1031</v>
      </c>
    </row>
    <row r="78" spans="2:3" ht="15">
      <c r="B78">
        <v>6</v>
      </c>
      <c r="C78" s="402" t="s">
        <v>1032</v>
      </c>
    </row>
    <row r="79" spans="2:3" ht="15">
      <c r="B79">
        <v>6</v>
      </c>
      <c r="C79" s="402" t="s">
        <v>1033</v>
      </c>
    </row>
    <row r="80" spans="2:3" ht="15">
      <c r="B80">
        <v>6</v>
      </c>
      <c r="C80" s="402" t="s">
        <v>1034</v>
      </c>
    </row>
    <row r="81" spans="2:3" ht="15">
      <c r="B81">
        <v>6</v>
      </c>
      <c r="C81" s="402" t="s">
        <v>1035</v>
      </c>
    </row>
    <row r="82" spans="2:3" ht="15">
      <c r="B82">
        <v>6</v>
      </c>
      <c r="C82" s="402" t="s">
        <v>1076</v>
      </c>
    </row>
    <row r="83" spans="2:3" ht="15">
      <c r="B83">
        <v>6</v>
      </c>
      <c r="C83" s="402" t="s">
        <v>1077</v>
      </c>
    </row>
    <row r="84" spans="2:3" ht="15">
      <c r="B84">
        <v>6</v>
      </c>
      <c r="C84" s="402" t="s">
        <v>1078</v>
      </c>
    </row>
    <row r="85" spans="2:3" ht="15">
      <c r="B85">
        <v>6</v>
      </c>
      <c r="C85" s="402" t="s">
        <v>1079</v>
      </c>
    </row>
    <row r="86" spans="2:3" ht="15">
      <c r="B86">
        <v>6</v>
      </c>
      <c r="C86" s="402" t="s">
        <v>1080</v>
      </c>
    </row>
    <row r="87" spans="2:3" ht="20.399999999999999">
      <c r="B87">
        <v>7</v>
      </c>
      <c r="C87" s="403" t="s">
        <v>994</v>
      </c>
    </row>
    <row r="88" spans="2:3" ht="15">
      <c r="B88">
        <v>7</v>
      </c>
      <c r="C88" s="402" t="s">
        <v>995</v>
      </c>
    </row>
    <row r="89" spans="2:3" ht="15">
      <c r="B89">
        <v>7</v>
      </c>
      <c r="C89" s="402" t="s">
        <v>996</v>
      </c>
    </row>
    <row r="90" spans="2:3" ht="15">
      <c r="B90">
        <v>7</v>
      </c>
      <c r="C90" s="402" t="s">
        <v>997</v>
      </c>
    </row>
    <row r="91" spans="2:3" ht="15">
      <c r="B91">
        <v>7</v>
      </c>
      <c r="C91" s="402" t="s">
        <v>1036</v>
      </c>
    </row>
    <row r="92" spans="2:3" ht="15">
      <c r="B92">
        <v>7</v>
      </c>
      <c r="C92" s="402" t="s">
        <v>1037</v>
      </c>
    </row>
    <row r="93" spans="2:3" ht="15">
      <c r="B93">
        <v>7</v>
      </c>
      <c r="C93" s="402" t="s">
        <v>1038</v>
      </c>
    </row>
    <row r="94" spans="2:3" ht="15">
      <c r="B94">
        <v>7</v>
      </c>
      <c r="C94" s="402" t="s">
        <v>1039</v>
      </c>
    </row>
    <row r="95" spans="2:3" ht="15">
      <c r="B95">
        <v>7</v>
      </c>
      <c r="C95" s="402" t="s">
        <v>1040</v>
      </c>
    </row>
    <row r="96" spans="2:3" ht="15">
      <c r="B96">
        <v>7</v>
      </c>
      <c r="C96" s="402" t="s">
        <v>1081</v>
      </c>
    </row>
    <row r="97" spans="2:3" ht="15">
      <c r="B97">
        <v>7</v>
      </c>
      <c r="C97" s="402" t="s">
        <v>1082</v>
      </c>
    </row>
    <row r="98" spans="2:3" ht="15">
      <c r="B98">
        <v>7</v>
      </c>
      <c r="C98" s="402" t="s">
        <v>1083</v>
      </c>
    </row>
    <row r="99" spans="2:3" ht="15">
      <c r="B99">
        <v>7</v>
      </c>
      <c r="C99" s="402" t="s">
        <v>1084</v>
      </c>
    </row>
    <row r="100" spans="2:3" ht="15">
      <c r="B100">
        <v>7</v>
      </c>
      <c r="C100" s="402" t="s">
        <v>1085</v>
      </c>
    </row>
    <row r="101" spans="2:3" ht="20.399999999999999">
      <c r="B101">
        <v>8</v>
      </c>
      <c r="C101" s="403" t="s">
        <v>998</v>
      </c>
    </row>
    <row r="102" spans="2:3" ht="15">
      <c r="B102">
        <v>8</v>
      </c>
      <c r="C102" s="402" t="s">
        <v>999</v>
      </c>
    </row>
    <row r="103" spans="2:3" ht="15">
      <c r="B103">
        <v>8</v>
      </c>
      <c r="C103" s="402" t="s">
        <v>1000</v>
      </c>
    </row>
    <row r="104" spans="2:3" ht="15">
      <c r="B104">
        <v>8</v>
      </c>
      <c r="C104" s="402" t="s">
        <v>1001</v>
      </c>
    </row>
    <row r="105" spans="2:3" ht="15">
      <c r="B105">
        <v>8</v>
      </c>
      <c r="C105" s="402" t="s">
        <v>1041</v>
      </c>
    </row>
    <row r="106" spans="2:3" ht="15">
      <c r="B106">
        <v>8</v>
      </c>
      <c r="C106" s="402" t="s">
        <v>1042</v>
      </c>
    </row>
    <row r="107" spans="2:3" ht="15">
      <c r="B107">
        <v>8</v>
      </c>
      <c r="C107" s="402" t="s">
        <v>1043</v>
      </c>
    </row>
    <row r="108" spans="2:3" ht="15">
      <c r="B108">
        <v>8</v>
      </c>
      <c r="C108" s="402" t="s">
        <v>1044</v>
      </c>
    </row>
    <row r="109" spans="2:3" ht="15">
      <c r="B109">
        <v>8</v>
      </c>
      <c r="C109" s="402" t="s">
        <v>1045</v>
      </c>
    </row>
    <row r="110" spans="2:3" ht="15">
      <c r="B110">
        <v>8</v>
      </c>
      <c r="C110" s="402" t="s">
        <v>1086</v>
      </c>
    </row>
    <row r="111" spans="2:3" ht="15">
      <c r="B111">
        <v>8</v>
      </c>
      <c r="C111" s="402" t="s">
        <v>1087</v>
      </c>
    </row>
    <row r="112" spans="2:3" ht="15">
      <c r="B112">
        <v>8</v>
      </c>
      <c r="C112" s="402" t="s">
        <v>1088</v>
      </c>
    </row>
    <row r="113" spans="2:3" ht="15">
      <c r="B113">
        <v>8</v>
      </c>
      <c r="C113" s="402" t="s">
        <v>1089</v>
      </c>
    </row>
    <row r="114" spans="2:3" ht="15">
      <c r="B114">
        <v>8</v>
      </c>
      <c r="C114" s="402" t="s">
        <v>1090</v>
      </c>
    </row>
    <row r="115" spans="2:3" ht="20.399999999999999">
      <c r="B115">
        <v>9</v>
      </c>
      <c r="C115" s="403" t="s">
        <v>1002</v>
      </c>
    </row>
    <row r="116" spans="2:3" ht="15">
      <c r="B116">
        <v>9</v>
      </c>
      <c r="C116" s="402" t="s">
        <v>1003</v>
      </c>
    </row>
    <row r="117" spans="2:3" ht="15">
      <c r="B117">
        <v>9</v>
      </c>
      <c r="C117" s="402" t="s">
        <v>1004</v>
      </c>
    </row>
    <row r="118" spans="2:3" ht="15">
      <c r="B118">
        <v>9</v>
      </c>
      <c r="C118" s="402" t="s">
        <v>1005</v>
      </c>
    </row>
    <row r="119" spans="2:3" ht="15">
      <c r="B119">
        <v>9</v>
      </c>
      <c r="C119" s="402" t="s">
        <v>1046</v>
      </c>
    </row>
    <row r="120" spans="2:3" ht="15">
      <c r="B120">
        <v>9</v>
      </c>
      <c r="C120" s="402" t="s">
        <v>1047</v>
      </c>
    </row>
    <row r="121" spans="2:3" ht="15">
      <c r="B121">
        <v>9</v>
      </c>
      <c r="C121" s="402" t="s">
        <v>1048</v>
      </c>
    </row>
    <row r="122" spans="2:3" ht="15">
      <c r="B122">
        <v>9</v>
      </c>
      <c r="C122" s="402" t="s">
        <v>1049</v>
      </c>
    </row>
    <row r="123" spans="2:3" ht="15">
      <c r="B123">
        <v>9</v>
      </c>
      <c r="C123" s="402" t="s">
        <v>1050</v>
      </c>
    </row>
    <row r="124" spans="2:3" ht="15">
      <c r="B124">
        <v>9</v>
      </c>
      <c r="C124" s="402" t="s">
        <v>1091</v>
      </c>
    </row>
    <row r="125" spans="2:3" ht="15">
      <c r="B125">
        <v>9</v>
      </c>
      <c r="C125" s="402" t="s">
        <v>1092</v>
      </c>
    </row>
    <row r="126" spans="2:3" ht="15">
      <c r="B126">
        <v>9</v>
      </c>
      <c r="C126" s="402" t="s">
        <v>1093</v>
      </c>
    </row>
    <row r="127" spans="2:3" ht="15">
      <c r="B127">
        <v>9</v>
      </c>
      <c r="C127" s="402" t="s">
        <v>1094</v>
      </c>
    </row>
    <row r="128" spans="2:3" ht="15">
      <c r="B128">
        <v>9</v>
      </c>
      <c r="C128" s="402" t="s">
        <v>1095</v>
      </c>
    </row>
  </sheetData>
  <sortState ref="B3:C199">
    <sortCondition ref="B3"/>
  </sortState>
  <pageMargins left="0.7" right="0.7" top="0.75" bottom="0.75" header="0.3" footer="0.3"/>
  <pageSetup paperSize="9" orientation="portrait" verticalDpi="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127"/>
  <sheetViews>
    <sheetView workbookViewId="0">
      <selection activeCell="C7" sqref="C7"/>
    </sheetView>
  </sheetViews>
  <sheetFormatPr baseColWidth="10" defaultRowHeight="14.4"/>
  <cols>
    <col min="2" max="2" width="12.21875" style="172" bestFit="1" customWidth="1"/>
    <col min="3" max="3" width="87.33203125" style="404" bestFit="1" customWidth="1"/>
    <col min="7" max="7" width="16.6640625" bestFit="1" customWidth="1"/>
    <col min="8" max="8" width="20.21875" bestFit="1" customWidth="1"/>
  </cols>
  <sheetData>
    <row r="1" spans="1:19" s="172" customFormat="1">
      <c r="G1" s="400"/>
      <c r="H1" s="400"/>
      <c r="I1" s="400"/>
      <c r="J1" s="400"/>
      <c r="K1" s="401" t="s">
        <v>971</v>
      </c>
      <c r="L1" s="401" t="s">
        <v>972</v>
      </c>
      <c r="M1" s="400"/>
      <c r="N1" s="400"/>
      <c r="O1" s="400"/>
      <c r="P1" s="400"/>
    </row>
    <row r="2" spans="1:19" s="172" customFormat="1" ht="43.2">
      <c r="A2" s="120" t="s">
        <v>5</v>
      </c>
      <c r="B2" s="120" t="s">
        <v>6</v>
      </c>
      <c r="C2" s="120" t="s">
        <v>53</v>
      </c>
      <c r="D2" s="120" t="s">
        <v>131</v>
      </c>
      <c r="E2" s="120" t="s">
        <v>189</v>
      </c>
      <c r="F2" s="120" t="s">
        <v>361</v>
      </c>
      <c r="G2" s="335" t="s">
        <v>941</v>
      </c>
      <c r="H2" s="335" t="s">
        <v>943</v>
      </c>
      <c r="I2" s="335" t="s">
        <v>944</v>
      </c>
      <c r="J2" s="335" t="s">
        <v>945</v>
      </c>
      <c r="K2" s="335" t="s">
        <v>946</v>
      </c>
      <c r="L2" s="335" t="s">
        <v>947</v>
      </c>
      <c r="M2" s="335" t="s">
        <v>948</v>
      </c>
      <c r="N2" s="335" t="s">
        <v>949</v>
      </c>
      <c r="O2" s="335" t="s">
        <v>950</v>
      </c>
      <c r="P2" s="335" t="s">
        <v>951</v>
      </c>
      <c r="Q2" s="120" t="s">
        <v>360</v>
      </c>
      <c r="R2" s="120" t="s">
        <v>398</v>
      </c>
      <c r="S2" s="120" t="s">
        <v>369</v>
      </c>
    </row>
    <row r="3" spans="1:19" s="172" customFormat="1">
      <c r="A3" s="80" t="s">
        <v>10</v>
      </c>
      <c r="B3" s="18" t="s">
        <v>43</v>
      </c>
      <c r="C3" s="18" t="s">
        <v>130</v>
      </c>
      <c r="D3" s="18"/>
      <c r="E3" s="76">
        <v>45260</v>
      </c>
      <c r="F3" s="141"/>
      <c r="G3" s="86"/>
      <c r="H3" s="86"/>
      <c r="I3" s="86"/>
      <c r="J3" s="86"/>
      <c r="K3" s="86"/>
      <c r="L3" s="86"/>
      <c r="M3" s="86"/>
      <c r="N3" s="86"/>
      <c r="O3" s="86"/>
      <c r="P3" s="86"/>
      <c r="Q3" s="86"/>
      <c r="R3" s="86"/>
      <c r="S3" s="85"/>
    </row>
    <row r="5" spans="1:19" ht="20.399999999999999">
      <c r="B5" s="172">
        <v>1</v>
      </c>
      <c r="C5" s="403" t="s">
        <v>973</v>
      </c>
    </row>
    <row r="6" spans="1:19" ht="15">
      <c r="B6" s="172">
        <v>1</v>
      </c>
      <c r="C6" s="402" t="s">
        <v>1006</v>
      </c>
    </row>
    <row r="7" spans="1:19" ht="15">
      <c r="B7" s="172">
        <v>1</v>
      </c>
      <c r="C7" s="402" t="s">
        <v>1007</v>
      </c>
    </row>
    <row r="8" spans="1:19" ht="15">
      <c r="B8" s="172">
        <v>1</v>
      </c>
      <c r="C8" s="402" t="s">
        <v>1008</v>
      </c>
    </row>
    <row r="9" spans="1:19" ht="15">
      <c r="B9" s="172">
        <v>1</v>
      </c>
      <c r="C9" s="402" t="s">
        <v>1009</v>
      </c>
    </row>
    <row r="10" spans="1:19" ht="15">
      <c r="B10" s="172">
        <v>1</v>
      </c>
      <c r="C10" s="402" t="s">
        <v>1010</v>
      </c>
    </row>
    <row r="11" spans="1:19" ht="15">
      <c r="B11" s="172">
        <v>1</v>
      </c>
      <c r="C11" s="402" t="s">
        <v>1051</v>
      </c>
    </row>
    <row r="12" spans="1:19" ht="15">
      <c r="B12" s="172">
        <v>1</v>
      </c>
      <c r="C12" s="402" t="s">
        <v>1052</v>
      </c>
    </row>
    <row r="13" spans="1:19" ht="15">
      <c r="B13" s="172">
        <v>1</v>
      </c>
      <c r="C13" s="402" t="s">
        <v>1053</v>
      </c>
    </row>
    <row r="14" spans="1:19" ht="15">
      <c r="B14" s="172">
        <v>1</v>
      </c>
      <c r="C14" s="402" t="s">
        <v>1054</v>
      </c>
    </row>
    <row r="15" spans="1:19" ht="15">
      <c r="B15" s="172">
        <v>1</v>
      </c>
      <c r="C15" s="402" t="s">
        <v>1055</v>
      </c>
    </row>
    <row r="16" spans="1:19" ht="20.399999999999999">
      <c r="B16" s="172">
        <v>2</v>
      </c>
      <c r="C16" s="403" t="s">
        <v>974</v>
      </c>
    </row>
    <row r="17" spans="2:3" ht="15">
      <c r="B17" s="172">
        <v>2</v>
      </c>
      <c r="C17" s="402" t="s">
        <v>975</v>
      </c>
    </row>
    <row r="18" spans="2:3" ht="15">
      <c r="B18" s="172">
        <v>2</v>
      </c>
      <c r="C18" s="402" t="s">
        <v>976</v>
      </c>
    </row>
    <row r="19" spans="2:3" ht="15">
      <c r="B19" s="172">
        <v>2</v>
      </c>
      <c r="C19" s="402" t="s">
        <v>977</v>
      </c>
    </row>
    <row r="20" spans="2:3" ht="15">
      <c r="B20" s="172">
        <v>2</v>
      </c>
      <c r="C20" s="402" t="s">
        <v>1011</v>
      </c>
    </row>
    <row r="21" spans="2:3" ht="15">
      <c r="B21" s="172">
        <v>2</v>
      </c>
      <c r="C21" s="402" t="s">
        <v>1012</v>
      </c>
    </row>
    <row r="22" spans="2:3" ht="15">
      <c r="B22" s="172">
        <v>2</v>
      </c>
      <c r="C22" s="402" t="s">
        <v>1013</v>
      </c>
    </row>
    <row r="23" spans="2:3" ht="15">
      <c r="B23" s="172">
        <v>2</v>
      </c>
      <c r="C23" s="402" t="s">
        <v>1014</v>
      </c>
    </row>
    <row r="24" spans="2:3" ht="15">
      <c r="B24" s="172">
        <v>2</v>
      </c>
      <c r="C24" s="402" t="s">
        <v>1015</v>
      </c>
    </row>
    <row r="25" spans="2:3" ht="15">
      <c r="B25" s="172">
        <v>2</v>
      </c>
      <c r="C25" s="402" t="s">
        <v>1056</v>
      </c>
    </row>
    <row r="26" spans="2:3" ht="15">
      <c r="B26" s="172">
        <v>2</v>
      </c>
      <c r="C26" s="402" t="s">
        <v>1057</v>
      </c>
    </row>
    <row r="27" spans="2:3" ht="15">
      <c r="B27" s="172">
        <v>2</v>
      </c>
      <c r="C27" s="402" t="s">
        <v>1058</v>
      </c>
    </row>
    <row r="28" spans="2:3" ht="15">
      <c r="B28" s="172">
        <v>2</v>
      </c>
      <c r="C28" s="402" t="s">
        <v>1059</v>
      </c>
    </row>
    <row r="29" spans="2:3" ht="15">
      <c r="B29" s="172">
        <v>2</v>
      </c>
      <c r="C29" s="402" t="s">
        <v>1060</v>
      </c>
    </row>
    <row r="30" spans="2:3" ht="20.399999999999999">
      <c r="B30" s="172">
        <v>3</v>
      </c>
      <c r="C30" s="403" t="s">
        <v>978</v>
      </c>
    </row>
    <row r="31" spans="2:3" ht="15">
      <c r="B31" s="172">
        <v>3</v>
      </c>
      <c r="C31" s="402" t="s">
        <v>979</v>
      </c>
    </row>
    <row r="32" spans="2:3" ht="15">
      <c r="B32" s="172">
        <v>3</v>
      </c>
      <c r="C32" s="402" t="s">
        <v>980</v>
      </c>
    </row>
    <row r="33" spans="2:3" ht="15">
      <c r="B33" s="172">
        <v>3</v>
      </c>
      <c r="C33" s="402" t="s">
        <v>981</v>
      </c>
    </row>
    <row r="34" spans="2:3" ht="15">
      <c r="B34" s="172">
        <v>3</v>
      </c>
      <c r="C34" s="402" t="s">
        <v>1016</v>
      </c>
    </row>
    <row r="35" spans="2:3" ht="15">
      <c r="B35" s="172">
        <v>3</v>
      </c>
      <c r="C35" s="402" t="s">
        <v>1017</v>
      </c>
    </row>
    <row r="36" spans="2:3" ht="15">
      <c r="B36" s="172">
        <v>3</v>
      </c>
      <c r="C36" s="402" t="s">
        <v>1018</v>
      </c>
    </row>
    <row r="37" spans="2:3" ht="15">
      <c r="B37" s="172">
        <v>3</v>
      </c>
      <c r="C37" s="402" t="s">
        <v>1019</v>
      </c>
    </row>
    <row r="38" spans="2:3" ht="15">
      <c r="B38" s="172">
        <v>3</v>
      </c>
      <c r="C38" s="402" t="s">
        <v>1020</v>
      </c>
    </row>
    <row r="39" spans="2:3" ht="15">
      <c r="B39" s="172">
        <v>3</v>
      </c>
      <c r="C39" s="402" t="s">
        <v>1061</v>
      </c>
    </row>
    <row r="40" spans="2:3" ht="15">
      <c r="B40" s="172">
        <v>3</v>
      </c>
      <c r="C40" s="402" t="s">
        <v>1062</v>
      </c>
    </row>
    <row r="41" spans="2:3" ht="15">
      <c r="B41" s="172">
        <v>3</v>
      </c>
      <c r="C41" s="402" t="s">
        <v>1063</v>
      </c>
    </row>
    <row r="42" spans="2:3" ht="15">
      <c r="B42" s="172">
        <v>3</v>
      </c>
      <c r="C42" s="402" t="s">
        <v>1064</v>
      </c>
    </row>
    <row r="43" spans="2:3" ht="15">
      <c r="B43" s="172">
        <v>3</v>
      </c>
      <c r="C43" s="402" t="s">
        <v>1065</v>
      </c>
    </row>
    <row r="44" spans="2:3" ht="20.399999999999999">
      <c r="B44" s="172">
        <v>4</v>
      </c>
      <c r="C44" s="403" t="s">
        <v>982</v>
      </c>
    </row>
    <row r="45" spans="2:3" ht="15">
      <c r="B45" s="172">
        <v>4</v>
      </c>
      <c r="C45" s="402" t="s">
        <v>983</v>
      </c>
    </row>
    <row r="46" spans="2:3" ht="15">
      <c r="B46" s="172">
        <v>4</v>
      </c>
      <c r="C46" s="402" t="s">
        <v>984</v>
      </c>
    </row>
    <row r="47" spans="2:3" ht="15">
      <c r="B47" s="172">
        <v>4</v>
      </c>
      <c r="C47" s="402" t="s">
        <v>985</v>
      </c>
    </row>
    <row r="48" spans="2:3" ht="15">
      <c r="B48" s="172">
        <v>4</v>
      </c>
      <c r="C48" s="402" t="s">
        <v>1021</v>
      </c>
    </row>
    <row r="49" spans="2:3" ht="15">
      <c r="B49" s="172">
        <v>4</v>
      </c>
      <c r="C49" s="402" t="s">
        <v>1022</v>
      </c>
    </row>
    <row r="50" spans="2:3" ht="15">
      <c r="B50" s="172">
        <v>4</v>
      </c>
      <c r="C50" s="402" t="s">
        <v>1023</v>
      </c>
    </row>
    <row r="51" spans="2:3" ht="15">
      <c r="B51" s="172">
        <v>4</v>
      </c>
      <c r="C51" s="402" t="s">
        <v>1024</v>
      </c>
    </row>
    <row r="52" spans="2:3" ht="15">
      <c r="B52" s="172">
        <v>4</v>
      </c>
      <c r="C52" s="402" t="s">
        <v>1025</v>
      </c>
    </row>
    <row r="53" spans="2:3" ht="15">
      <c r="B53" s="172">
        <v>4</v>
      </c>
      <c r="C53" s="402" t="s">
        <v>1066</v>
      </c>
    </row>
    <row r="54" spans="2:3" ht="15">
      <c r="B54" s="172">
        <v>4</v>
      </c>
      <c r="C54" s="402" t="s">
        <v>1067</v>
      </c>
    </row>
    <row r="55" spans="2:3" ht="15">
      <c r="B55" s="172">
        <v>4</v>
      </c>
      <c r="C55" s="402" t="s">
        <v>1068</v>
      </c>
    </row>
    <row r="56" spans="2:3" ht="15">
      <c r="B56" s="172">
        <v>4</v>
      </c>
      <c r="C56" s="402" t="s">
        <v>1069</v>
      </c>
    </row>
    <row r="57" spans="2:3" ht="15">
      <c r="B57" s="172">
        <v>4</v>
      </c>
      <c r="C57" s="402" t="s">
        <v>1070</v>
      </c>
    </row>
    <row r="58" spans="2:3" ht="20.399999999999999">
      <c r="B58" s="172">
        <v>5</v>
      </c>
      <c r="C58" s="403" t="s">
        <v>986</v>
      </c>
    </row>
    <row r="59" spans="2:3" ht="15">
      <c r="B59" s="172">
        <v>5</v>
      </c>
      <c r="C59" s="402" t="s">
        <v>987</v>
      </c>
    </row>
    <row r="60" spans="2:3" ht="15">
      <c r="B60" s="172">
        <v>5</v>
      </c>
      <c r="C60" s="402" t="s">
        <v>988</v>
      </c>
    </row>
    <row r="61" spans="2:3" ht="15">
      <c r="B61" s="172">
        <v>5</v>
      </c>
      <c r="C61" s="402" t="s">
        <v>989</v>
      </c>
    </row>
    <row r="62" spans="2:3" ht="15">
      <c r="B62" s="172">
        <v>5</v>
      </c>
      <c r="C62" s="402" t="s">
        <v>1026</v>
      </c>
    </row>
    <row r="63" spans="2:3" ht="15">
      <c r="B63" s="172">
        <v>5</v>
      </c>
      <c r="C63" s="402" t="s">
        <v>1027</v>
      </c>
    </row>
    <row r="64" spans="2:3" ht="15">
      <c r="B64" s="172">
        <v>5</v>
      </c>
      <c r="C64" s="402" t="s">
        <v>1028</v>
      </c>
    </row>
    <row r="65" spans="2:3" ht="15">
      <c r="B65" s="172">
        <v>5</v>
      </c>
      <c r="C65" s="402" t="s">
        <v>1029</v>
      </c>
    </row>
    <row r="66" spans="2:3" ht="15">
      <c r="B66" s="172">
        <v>5</v>
      </c>
      <c r="C66" s="402" t="s">
        <v>1030</v>
      </c>
    </row>
    <row r="67" spans="2:3" ht="15">
      <c r="B67" s="172">
        <v>5</v>
      </c>
      <c r="C67" s="402" t="s">
        <v>1071</v>
      </c>
    </row>
    <row r="68" spans="2:3" ht="15">
      <c r="B68" s="172">
        <v>5</v>
      </c>
      <c r="C68" s="402" t="s">
        <v>1072</v>
      </c>
    </row>
    <row r="69" spans="2:3" ht="15">
      <c r="B69" s="172">
        <v>5</v>
      </c>
      <c r="C69" s="402" t="s">
        <v>1073</v>
      </c>
    </row>
    <row r="70" spans="2:3" ht="15">
      <c r="B70" s="172">
        <v>5</v>
      </c>
      <c r="C70" s="402" t="s">
        <v>1074</v>
      </c>
    </row>
    <row r="71" spans="2:3" ht="15">
      <c r="B71" s="172">
        <v>5</v>
      </c>
      <c r="C71" s="402" t="s">
        <v>1075</v>
      </c>
    </row>
    <row r="72" spans="2:3" ht="20.399999999999999">
      <c r="B72" s="172">
        <v>6</v>
      </c>
      <c r="C72" s="403" t="s">
        <v>990</v>
      </c>
    </row>
    <row r="73" spans="2:3" ht="15">
      <c r="B73" s="172">
        <v>6</v>
      </c>
      <c r="C73" s="402" t="s">
        <v>991</v>
      </c>
    </row>
    <row r="74" spans="2:3" ht="15">
      <c r="B74" s="172">
        <v>6</v>
      </c>
      <c r="C74" s="402" t="s">
        <v>992</v>
      </c>
    </row>
    <row r="75" spans="2:3" ht="15">
      <c r="B75" s="172">
        <v>6</v>
      </c>
      <c r="C75" s="402" t="s">
        <v>993</v>
      </c>
    </row>
    <row r="76" spans="2:3" ht="15">
      <c r="B76" s="172">
        <v>6</v>
      </c>
      <c r="C76" s="402" t="s">
        <v>1031</v>
      </c>
    </row>
    <row r="77" spans="2:3" ht="15">
      <c r="B77" s="172">
        <v>6</v>
      </c>
      <c r="C77" s="402" t="s">
        <v>1032</v>
      </c>
    </row>
    <row r="78" spans="2:3" ht="15">
      <c r="B78" s="172">
        <v>6</v>
      </c>
      <c r="C78" s="402" t="s">
        <v>1033</v>
      </c>
    </row>
    <row r="79" spans="2:3" ht="15">
      <c r="B79" s="172">
        <v>6</v>
      </c>
      <c r="C79" s="402" t="s">
        <v>1034</v>
      </c>
    </row>
    <row r="80" spans="2:3" ht="15">
      <c r="B80" s="172">
        <v>6</v>
      </c>
      <c r="C80" s="402" t="s">
        <v>1035</v>
      </c>
    </row>
    <row r="81" spans="2:3" ht="15">
      <c r="B81" s="172">
        <v>6</v>
      </c>
      <c r="C81" s="402" t="s">
        <v>1076</v>
      </c>
    </row>
    <row r="82" spans="2:3" ht="15">
      <c r="B82" s="172">
        <v>6</v>
      </c>
      <c r="C82" s="402" t="s">
        <v>1077</v>
      </c>
    </row>
    <row r="83" spans="2:3" ht="15">
      <c r="B83" s="172">
        <v>6</v>
      </c>
      <c r="C83" s="402" t="s">
        <v>1078</v>
      </c>
    </row>
    <row r="84" spans="2:3" ht="15">
      <c r="B84" s="172">
        <v>6</v>
      </c>
      <c r="C84" s="402" t="s">
        <v>1079</v>
      </c>
    </row>
    <row r="85" spans="2:3" ht="15">
      <c r="B85" s="172">
        <v>6</v>
      </c>
      <c r="C85" s="402" t="s">
        <v>1080</v>
      </c>
    </row>
    <row r="86" spans="2:3" ht="20.399999999999999">
      <c r="B86" s="172">
        <v>7</v>
      </c>
      <c r="C86" s="403" t="s">
        <v>994</v>
      </c>
    </row>
    <row r="87" spans="2:3" ht="15">
      <c r="B87" s="172">
        <v>7</v>
      </c>
      <c r="C87" s="402" t="s">
        <v>995</v>
      </c>
    </row>
    <row r="88" spans="2:3" ht="15">
      <c r="B88" s="172">
        <v>7</v>
      </c>
      <c r="C88" s="402" t="s">
        <v>996</v>
      </c>
    </row>
    <row r="89" spans="2:3" ht="15">
      <c r="B89" s="172">
        <v>7</v>
      </c>
      <c r="C89" s="402" t="s">
        <v>997</v>
      </c>
    </row>
    <row r="90" spans="2:3" ht="15">
      <c r="B90" s="172">
        <v>7</v>
      </c>
      <c r="C90" s="402" t="s">
        <v>1036</v>
      </c>
    </row>
    <row r="91" spans="2:3" ht="15">
      <c r="B91" s="172">
        <v>7</v>
      </c>
      <c r="C91" s="402" t="s">
        <v>1037</v>
      </c>
    </row>
    <row r="92" spans="2:3" ht="15">
      <c r="B92" s="172">
        <v>7</v>
      </c>
      <c r="C92" s="402" t="s">
        <v>1038</v>
      </c>
    </row>
    <row r="93" spans="2:3" ht="15">
      <c r="B93" s="172">
        <v>7</v>
      </c>
      <c r="C93" s="402" t="s">
        <v>1039</v>
      </c>
    </row>
    <row r="94" spans="2:3" ht="15">
      <c r="B94" s="172">
        <v>7</v>
      </c>
      <c r="C94" s="402" t="s">
        <v>1040</v>
      </c>
    </row>
    <row r="95" spans="2:3" ht="15">
      <c r="B95" s="172">
        <v>7</v>
      </c>
      <c r="C95" s="402" t="s">
        <v>1081</v>
      </c>
    </row>
    <row r="96" spans="2:3" ht="15">
      <c r="B96" s="172">
        <v>7</v>
      </c>
      <c r="C96" s="402" t="s">
        <v>1082</v>
      </c>
    </row>
    <row r="97" spans="2:3" ht="15">
      <c r="B97" s="172">
        <v>7</v>
      </c>
      <c r="C97" s="402" t="s">
        <v>1083</v>
      </c>
    </row>
    <row r="98" spans="2:3" ht="15">
      <c r="B98" s="172">
        <v>7</v>
      </c>
      <c r="C98" s="402" t="s">
        <v>1084</v>
      </c>
    </row>
    <row r="99" spans="2:3" ht="15">
      <c r="B99" s="172">
        <v>7</v>
      </c>
      <c r="C99" s="402" t="s">
        <v>1085</v>
      </c>
    </row>
    <row r="100" spans="2:3" ht="20.399999999999999">
      <c r="B100" s="172">
        <v>8</v>
      </c>
      <c r="C100" s="403" t="s">
        <v>998</v>
      </c>
    </row>
    <row r="101" spans="2:3" ht="15">
      <c r="B101" s="172">
        <v>8</v>
      </c>
      <c r="C101" s="402" t="s">
        <v>999</v>
      </c>
    </row>
    <row r="102" spans="2:3" ht="15">
      <c r="B102" s="172">
        <v>8</v>
      </c>
      <c r="C102" s="402" t="s">
        <v>1000</v>
      </c>
    </row>
    <row r="103" spans="2:3" ht="15">
      <c r="B103" s="172">
        <v>8</v>
      </c>
      <c r="C103" s="402" t="s">
        <v>1001</v>
      </c>
    </row>
    <row r="104" spans="2:3" ht="15">
      <c r="B104" s="172">
        <v>8</v>
      </c>
      <c r="C104" s="402" t="s">
        <v>1041</v>
      </c>
    </row>
    <row r="105" spans="2:3" ht="15">
      <c r="B105" s="172">
        <v>8</v>
      </c>
      <c r="C105" s="402" t="s">
        <v>1042</v>
      </c>
    </row>
    <row r="106" spans="2:3" ht="15">
      <c r="B106" s="172">
        <v>8</v>
      </c>
      <c r="C106" s="402" t="s">
        <v>1043</v>
      </c>
    </row>
    <row r="107" spans="2:3" ht="15">
      <c r="B107" s="172">
        <v>8</v>
      </c>
      <c r="C107" s="402" t="s">
        <v>1044</v>
      </c>
    </row>
    <row r="108" spans="2:3" ht="15">
      <c r="B108" s="172">
        <v>8</v>
      </c>
      <c r="C108" s="402" t="s">
        <v>1045</v>
      </c>
    </row>
    <row r="109" spans="2:3" ht="15">
      <c r="B109" s="172">
        <v>8</v>
      </c>
      <c r="C109" s="402" t="s">
        <v>1086</v>
      </c>
    </row>
    <row r="110" spans="2:3" ht="15">
      <c r="B110" s="172">
        <v>8</v>
      </c>
      <c r="C110" s="402" t="s">
        <v>1087</v>
      </c>
    </row>
    <row r="111" spans="2:3" ht="15">
      <c r="B111" s="172">
        <v>8</v>
      </c>
      <c r="C111" s="402" t="s">
        <v>1088</v>
      </c>
    </row>
    <row r="112" spans="2:3" ht="15">
      <c r="B112" s="172">
        <v>8</v>
      </c>
      <c r="C112" s="402" t="s">
        <v>1089</v>
      </c>
    </row>
    <row r="113" spans="2:3" ht="15">
      <c r="B113" s="172">
        <v>8</v>
      </c>
      <c r="C113" s="402" t="s">
        <v>1090</v>
      </c>
    </row>
    <row r="114" spans="2:3" ht="20.399999999999999">
      <c r="B114" s="172">
        <v>9</v>
      </c>
      <c r="C114" s="403" t="s">
        <v>1002</v>
      </c>
    </row>
    <row r="115" spans="2:3" ht="15">
      <c r="B115" s="172">
        <v>9</v>
      </c>
      <c r="C115" s="402" t="s">
        <v>1003</v>
      </c>
    </row>
    <row r="116" spans="2:3" ht="15">
      <c r="B116" s="172">
        <v>9</v>
      </c>
      <c r="C116" s="402" t="s">
        <v>1004</v>
      </c>
    </row>
    <row r="117" spans="2:3" ht="15">
      <c r="B117" s="172">
        <v>9</v>
      </c>
      <c r="C117" s="402" t="s">
        <v>1005</v>
      </c>
    </row>
    <row r="118" spans="2:3" ht="15">
      <c r="B118" s="172">
        <v>9</v>
      </c>
      <c r="C118" s="402" t="s">
        <v>1046</v>
      </c>
    </row>
    <row r="119" spans="2:3" ht="15">
      <c r="B119" s="172">
        <v>9</v>
      </c>
      <c r="C119" s="402" t="s">
        <v>1047</v>
      </c>
    </row>
    <row r="120" spans="2:3" ht="15">
      <c r="B120" s="172">
        <v>9</v>
      </c>
      <c r="C120" s="402" t="s">
        <v>1048</v>
      </c>
    </row>
    <row r="121" spans="2:3" ht="15">
      <c r="B121" s="172">
        <v>9</v>
      </c>
      <c r="C121" s="402" t="s">
        <v>1049</v>
      </c>
    </row>
    <row r="122" spans="2:3" ht="15">
      <c r="B122" s="172">
        <v>9</v>
      </c>
      <c r="C122" s="402" t="s">
        <v>1050</v>
      </c>
    </row>
    <row r="123" spans="2:3" ht="15">
      <c r="B123" s="172">
        <v>9</v>
      </c>
      <c r="C123" s="402" t="s">
        <v>1091</v>
      </c>
    </row>
    <row r="124" spans="2:3" ht="15">
      <c r="B124" s="172">
        <v>9</v>
      </c>
      <c r="C124" s="402" t="s">
        <v>1092</v>
      </c>
    </row>
    <row r="125" spans="2:3" ht="15">
      <c r="B125" s="172">
        <v>9</v>
      </c>
      <c r="C125" s="402" t="s">
        <v>1093</v>
      </c>
    </row>
    <row r="126" spans="2:3" ht="15">
      <c r="B126" s="172">
        <v>9</v>
      </c>
      <c r="C126" s="402" t="s">
        <v>1094</v>
      </c>
    </row>
    <row r="127" spans="2:3" ht="15">
      <c r="B127" s="172">
        <v>9</v>
      </c>
      <c r="C127" s="402" t="s">
        <v>1095</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workbookViewId="0">
      <selection activeCell="A4" sqref="A4"/>
    </sheetView>
  </sheetViews>
  <sheetFormatPr baseColWidth="10" defaultRowHeight="14.4"/>
  <cols>
    <col min="2" max="2" width="11.5546875" style="404"/>
  </cols>
  <sheetData>
    <row r="1" spans="1:19" s="172" customFormat="1">
      <c r="G1" s="400"/>
      <c r="H1" s="400"/>
      <c r="I1" s="400"/>
      <c r="J1" s="400"/>
      <c r="K1" s="401" t="s">
        <v>971</v>
      </c>
      <c r="L1" s="401" t="s">
        <v>972</v>
      </c>
      <c r="M1" s="400"/>
      <c r="N1" s="400"/>
      <c r="O1" s="400"/>
      <c r="P1" s="400"/>
    </row>
    <row r="2" spans="1:19" s="172" customFormat="1" ht="43.2">
      <c r="A2" s="120" t="s">
        <v>5</v>
      </c>
      <c r="B2" s="120" t="s">
        <v>6</v>
      </c>
      <c r="C2" s="120" t="s">
        <v>53</v>
      </c>
      <c r="D2" s="120" t="s">
        <v>131</v>
      </c>
      <c r="E2" s="120" t="s">
        <v>189</v>
      </c>
      <c r="F2" s="120" t="s">
        <v>361</v>
      </c>
      <c r="G2" s="335" t="s">
        <v>941</v>
      </c>
      <c r="H2" s="335" t="s">
        <v>943</v>
      </c>
      <c r="I2" s="335" t="s">
        <v>944</v>
      </c>
      <c r="J2" s="335" t="s">
        <v>945</v>
      </c>
      <c r="K2" s="335" t="s">
        <v>946</v>
      </c>
      <c r="L2" s="335" t="s">
        <v>947</v>
      </c>
      <c r="M2" s="335" t="s">
        <v>948</v>
      </c>
      <c r="N2" s="335" t="s">
        <v>949</v>
      </c>
      <c r="O2" s="335" t="s">
        <v>950</v>
      </c>
      <c r="P2" s="335" t="s">
        <v>951</v>
      </c>
      <c r="Q2" s="120" t="s">
        <v>360</v>
      </c>
      <c r="R2" s="120" t="s">
        <v>398</v>
      </c>
      <c r="S2" s="120" t="s">
        <v>369</v>
      </c>
    </row>
    <row r="3" spans="1:19" s="172" customFormat="1" ht="144">
      <c r="A3" s="80" t="s">
        <v>10</v>
      </c>
      <c r="B3" s="23" t="s">
        <v>21</v>
      </c>
      <c r="C3" s="18" t="s">
        <v>130</v>
      </c>
      <c r="D3" s="18"/>
      <c r="E3" s="75">
        <v>43830</v>
      </c>
      <c r="F3" s="141"/>
      <c r="G3" s="86"/>
      <c r="H3" s="86"/>
      <c r="I3" s="86"/>
      <c r="J3" s="86"/>
      <c r="K3" s="86"/>
      <c r="L3" s="86"/>
      <c r="M3" s="86"/>
      <c r="N3" s="86"/>
      <c r="O3" s="86"/>
      <c r="P3" s="86"/>
      <c r="Q3" s="86"/>
      <c r="R3" s="87" t="s">
        <v>420</v>
      </c>
      <c r="S3" s="85"/>
    </row>
    <row r="4" spans="1:19" s="172" customFormat="1">
      <c r="A4" s="387"/>
      <c r="B4" s="387"/>
      <c r="C4" s="163"/>
      <c r="D4" s="163"/>
      <c r="E4" s="428"/>
      <c r="F4" s="378"/>
      <c r="G4" s="378"/>
      <c r="H4" s="378"/>
      <c r="I4" s="378"/>
      <c r="J4" s="378"/>
      <c r="K4" s="378"/>
      <c r="L4" s="378"/>
      <c r="M4" s="378"/>
      <c r="N4" s="378"/>
      <c r="O4" s="378"/>
      <c r="P4" s="378"/>
      <c r="Q4" s="378"/>
      <c r="R4" s="429"/>
      <c r="S4" s="378"/>
    </row>
    <row r="5" spans="1:19" ht="20.399999999999999">
      <c r="B5" s="403" t="s">
        <v>973</v>
      </c>
    </row>
    <row r="6" spans="1:19">
      <c r="B6" s="405"/>
    </row>
    <row r="7" spans="1:19" ht="15">
      <c r="B7" s="402" t="s">
        <v>1096</v>
      </c>
    </row>
    <row r="8" spans="1:19" ht="15">
      <c r="B8" s="402" t="s">
        <v>1097</v>
      </c>
    </row>
    <row r="9" spans="1:19" ht="15">
      <c r="B9" s="402" t="s">
        <v>1098</v>
      </c>
    </row>
    <row r="10" spans="1:19" ht="15">
      <c r="B10" s="402" t="s">
        <v>1099</v>
      </c>
    </row>
    <row r="11" spans="1:19" ht="15">
      <c r="B11" s="402" t="s">
        <v>1100</v>
      </c>
    </row>
    <row r="13" spans="1:19" ht="20.399999999999999">
      <c r="B13" s="403" t="s">
        <v>974</v>
      </c>
    </row>
    <row r="14" spans="1:19">
      <c r="B14" s="405"/>
    </row>
    <row r="15" spans="1:19" ht="15">
      <c r="B15" s="402" t="s">
        <v>1101</v>
      </c>
    </row>
    <row r="16" spans="1:19" ht="15">
      <c r="B16" s="402" t="s">
        <v>1102</v>
      </c>
    </row>
    <row r="17" spans="2:2" ht="15">
      <c r="B17" s="402" t="s">
        <v>1103</v>
      </c>
    </row>
    <row r="18" spans="2:2" ht="15">
      <c r="B18" s="402" t="s">
        <v>1104</v>
      </c>
    </row>
    <row r="19" spans="2:2" ht="15">
      <c r="B19" s="402" t="s">
        <v>1105</v>
      </c>
    </row>
    <row r="21" spans="2:2" ht="20.399999999999999">
      <c r="B21" s="403" t="s">
        <v>978</v>
      </c>
    </row>
    <row r="22" spans="2:2">
      <c r="B22" s="405"/>
    </row>
    <row r="23" spans="2:2" ht="15">
      <c r="B23" s="402" t="s">
        <v>1106</v>
      </c>
    </row>
    <row r="24" spans="2:2" ht="15">
      <c r="B24" s="402" t="s">
        <v>1107</v>
      </c>
    </row>
    <row r="25" spans="2:2" ht="15">
      <c r="B25" s="402" t="s">
        <v>1063</v>
      </c>
    </row>
    <row r="26" spans="2:2" ht="15">
      <c r="B26" s="402" t="s">
        <v>1108</v>
      </c>
    </row>
    <row r="27" spans="2:2" ht="15">
      <c r="B27" s="402" t="s">
        <v>1065</v>
      </c>
    </row>
    <row r="29" spans="2:2" ht="20.399999999999999">
      <c r="B29" s="403" t="s">
        <v>982</v>
      </c>
    </row>
    <row r="30" spans="2:2">
      <c r="B30" s="405"/>
    </row>
    <row r="31" spans="2:2" ht="15">
      <c r="B31" s="402" t="s">
        <v>1109</v>
      </c>
    </row>
    <row r="32" spans="2:2" ht="15">
      <c r="B32" s="402" t="s">
        <v>1067</v>
      </c>
    </row>
    <row r="33" spans="2:2" ht="15">
      <c r="B33" s="402" t="s">
        <v>1110</v>
      </c>
    </row>
    <row r="34" spans="2:2" ht="15">
      <c r="B34" s="402" t="s">
        <v>1111</v>
      </c>
    </row>
    <row r="35" spans="2:2" ht="15">
      <c r="B35" s="402" t="s">
        <v>1112</v>
      </c>
    </row>
    <row r="37" spans="2:2" ht="20.399999999999999">
      <c r="B37" s="403" t="s">
        <v>986</v>
      </c>
    </row>
    <row r="38" spans="2:2">
      <c r="B38" s="405"/>
    </row>
    <row r="39" spans="2:2" ht="15">
      <c r="B39" s="402" t="s">
        <v>1113</v>
      </c>
    </row>
    <row r="40" spans="2:2" ht="15">
      <c r="B40" s="402" t="s">
        <v>1114</v>
      </c>
    </row>
    <row r="41" spans="2:2" ht="15">
      <c r="B41" s="402" t="s">
        <v>1115</v>
      </c>
    </row>
    <row r="42" spans="2:2" ht="15">
      <c r="B42" s="402" t="s">
        <v>1074</v>
      </c>
    </row>
    <row r="43" spans="2:2" ht="15">
      <c r="B43" s="402" t="s">
        <v>1116</v>
      </c>
    </row>
    <row r="45" spans="2:2" ht="20.399999999999999">
      <c r="B45" s="403" t="s">
        <v>990</v>
      </c>
    </row>
    <row r="46" spans="2:2">
      <c r="B46" s="405"/>
    </row>
    <row r="47" spans="2:2" ht="15">
      <c r="B47" s="402" t="s">
        <v>1117</v>
      </c>
    </row>
    <row r="48" spans="2:2" ht="15">
      <c r="B48" s="402" t="s">
        <v>1118</v>
      </c>
    </row>
    <row r="49" spans="2:2" ht="15">
      <c r="B49" s="402" t="s">
        <v>1119</v>
      </c>
    </row>
    <row r="50" spans="2:2" ht="15">
      <c r="B50" s="402" t="s">
        <v>1120</v>
      </c>
    </row>
    <row r="51" spans="2:2" ht="15">
      <c r="B51" s="402" t="s">
        <v>1121</v>
      </c>
    </row>
    <row r="53" spans="2:2" ht="20.399999999999999">
      <c r="B53" s="403" t="s">
        <v>994</v>
      </c>
    </row>
    <row r="54" spans="2:2">
      <c r="B54" s="405"/>
    </row>
    <row r="55" spans="2:2" ht="15">
      <c r="B55" s="402" t="s">
        <v>1122</v>
      </c>
    </row>
    <row r="56" spans="2:2" ht="15">
      <c r="B56" s="402" t="s">
        <v>1123</v>
      </c>
    </row>
    <row r="57" spans="2:2" ht="15">
      <c r="B57" s="402" t="s">
        <v>1124</v>
      </c>
    </row>
    <row r="58" spans="2:2" ht="15">
      <c r="B58" s="402" t="s">
        <v>1125</v>
      </c>
    </row>
    <row r="59" spans="2:2" ht="15">
      <c r="B59" s="402" t="s">
        <v>1126</v>
      </c>
    </row>
    <row r="61" spans="2:2" ht="20.399999999999999">
      <c r="B61" s="403" t="s">
        <v>998</v>
      </c>
    </row>
    <row r="62" spans="2:2">
      <c r="B62" s="405"/>
    </row>
    <row r="63" spans="2:2" ht="15">
      <c r="B63" s="402" t="s">
        <v>1127</v>
      </c>
    </row>
    <row r="64" spans="2:2" ht="15">
      <c r="B64" s="402" t="s">
        <v>1128</v>
      </c>
    </row>
    <row r="65" spans="2:2" ht="15">
      <c r="B65" s="402" t="s">
        <v>1129</v>
      </c>
    </row>
    <row r="66" spans="2:2" ht="15">
      <c r="B66" s="402" t="s">
        <v>1089</v>
      </c>
    </row>
    <row r="67" spans="2:2" ht="15">
      <c r="B67" s="402" t="s">
        <v>1130</v>
      </c>
    </row>
    <row r="69" spans="2:2" ht="20.399999999999999">
      <c r="B69" s="403" t="s">
        <v>1002</v>
      </c>
    </row>
    <row r="70" spans="2:2">
      <c r="B70" s="405"/>
    </row>
    <row r="71" spans="2:2" ht="15">
      <c r="B71" s="402" t="s">
        <v>1131</v>
      </c>
    </row>
    <row r="72" spans="2:2" ht="15">
      <c r="B72" s="402" t="s">
        <v>1132</v>
      </c>
    </row>
    <row r="73" spans="2:2" ht="15">
      <c r="B73" s="402" t="s">
        <v>1133</v>
      </c>
    </row>
    <row r="74" spans="2:2" ht="15">
      <c r="B74" s="402" t="s">
        <v>1134</v>
      </c>
    </row>
    <row r="75" spans="2:2" ht="15">
      <c r="B75" s="402" t="s">
        <v>1135</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workbookViewId="0">
      <selection activeCell="B15" sqref="B14:B15"/>
    </sheetView>
  </sheetViews>
  <sheetFormatPr baseColWidth="10" defaultRowHeight="14.4"/>
  <cols>
    <col min="1" max="1" width="8.109375" customWidth="1"/>
    <col min="2" max="2" width="98.88671875" bestFit="1" customWidth="1"/>
  </cols>
  <sheetData>
    <row r="1" spans="1:19" s="172" customFormat="1">
      <c r="G1" s="400"/>
      <c r="H1" s="400"/>
      <c r="I1" s="400"/>
      <c r="J1" s="400"/>
      <c r="K1" s="401" t="s">
        <v>971</v>
      </c>
      <c r="L1" s="401" t="s">
        <v>972</v>
      </c>
      <c r="M1" s="400"/>
      <c r="N1" s="400"/>
      <c r="O1" s="400"/>
      <c r="P1" s="400"/>
    </row>
    <row r="2" spans="1:19" s="172" customFormat="1" ht="43.2">
      <c r="A2" s="120" t="s">
        <v>5</v>
      </c>
      <c r="B2" s="120" t="s">
        <v>6</v>
      </c>
      <c r="C2" s="120" t="s">
        <v>53</v>
      </c>
      <c r="D2" s="120" t="s">
        <v>131</v>
      </c>
      <c r="E2" s="120" t="s">
        <v>189</v>
      </c>
      <c r="F2" s="120" t="s">
        <v>361</v>
      </c>
      <c r="G2" s="335" t="s">
        <v>941</v>
      </c>
      <c r="H2" s="335" t="s">
        <v>943</v>
      </c>
      <c r="I2" s="335" t="s">
        <v>944</v>
      </c>
      <c r="J2" s="335" t="s">
        <v>945</v>
      </c>
      <c r="K2" s="335" t="s">
        <v>946</v>
      </c>
      <c r="L2" s="335" t="s">
        <v>947</v>
      </c>
      <c r="M2" s="335" t="s">
        <v>948</v>
      </c>
      <c r="N2" s="335" t="s">
        <v>949</v>
      </c>
      <c r="O2" s="335" t="s">
        <v>950</v>
      </c>
      <c r="P2" s="335" t="s">
        <v>951</v>
      </c>
      <c r="Q2" s="120" t="s">
        <v>360</v>
      </c>
      <c r="R2" s="120" t="s">
        <v>398</v>
      </c>
      <c r="S2" s="120" t="s">
        <v>369</v>
      </c>
    </row>
    <row r="3" spans="1:19" s="172" customFormat="1">
      <c r="A3" s="80" t="s">
        <v>10</v>
      </c>
      <c r="B3" s="23" t="s">
        <v>22</v>
      </c>
      <c r="C3" s="18" t="s">
        <v>130</v>
      </c>
      <c r="D3" s="18" t="s">
        <v>132</v>
      </c>
      <c r="E3" s="75">
        <v>43830</v>
      </c>
      <c r="F3" s="141"/>
      <c r="G3" s="86"/>
      <c r="H3" s="86"/>
      <c r="I3" s="86"/>
      <c r="J3" s="86"/>
      <c r="K3" s="86"/>
      <c r="L3" s="86"/>
      <c r="M3" s="86"/>
      <c r="N3" s="86"/>
      <c r="O3" s="86"/>
      <c r="P3" s="86"/>
      <c r="Q3" s="86"/>
      <c r="R3" s="86"/>
      <c r="S3" s="85"/>
    </row>
    <row r="5" spans="1:19" ht="20.399999999999999">
      <c r="B5" s="403" t="s">
        <v>973</v>
      </c>
    </row>
    <row r="6" spans="1:19">
      <c r="B6" s="405"/>
    </row>
    <row r="7" spans="1:19" ht="15">
      <c r="B7" s="402" t="s">
        <v>1176</v>
      </c>
    </row>
    <row r="8" spans="1:19" ht="15">
      <c r="B8" s="402" t="s">
        <v>1177</v>
      </c>
    </row>
    <row r="9" spans="1:19" ht="15">
      <c r="B9" s="402" t="s">
        <v>1178</v>
      </c>
    </row>
    <row r="10" spans="1:19" ht="15">
      <c r="B10" s="402" t="s">
        <v>1139</v>
      </c>
    </row>
    <row r="11" spans="1:19" ht="15">
      <c r="B11" s="402" t="s">
        <v>1179</v>
      </c>
    </row>
    <row r="12" spans="1:19">
      <c r="B12" s="404"/>
    </row>
    <row r="13" spans="1:19" ht="20.399999999999999">
      <c r="B13" s="403" t="s">
        <v>974</v>
      </c>
    </row>
    <row r="14" spans="1:19">
      <c r="B14" s="405"/>
    </row>
    <row r="15" spans="1:19" ht="15">
      <c r="B15" s="402" t="s">
        <v>1180</v>
      </c>
    </row>
    <row r="16" spans="1:19" ht="15">
      <c r="B16" s="402" t="s">
        <v>1181</v>
      </c>
    </row>
    <row r="17" spans="2:2" ht="15">
      <c r="B17" s="402" t="s">
        <v>1182</v>
      </c>
    </row>
    <row r="18" spans="2:2" ht="15">
      <c r="B18" s="402" t="s">
        <v>1104</v>
      </c>
    </row>
    <row r="19" spans="2:2" ht="15">
      <c r="B19" s="402" t="s">
        <v>1183</v>
      </c>
    </row>
    <row r="20" spans="2:2">
      <c r="B20" s="404"/>
    </row>
    <row r="21" spans="2:2" ht="20.399999999999999">
      <c r="B21" s="403" t="s">
        <v>1184</v>
      </c>
    </row>
    <row r="22" spans="2:2">
      <c r="B22" s="405"/>
    </row>
    <row r="23" spans="2:2" ht="15">
      <c r="B23" s="402" t="s">
        <v>1185</v>
      </c>
    </row>
    <row r="24" spans="2:2" ht="15">
      <c r="B24" s="402" t="s">
        <v>1186</v>
      </c>
    </row>
    <row r="25" spans="2:2" ht="15">
      <c r="B25" s="402" t="s">
        <v>1187</v>
      </c>
    </row>
    <row r="26" spans="2:2" ht="15">
      <c r="B26" s="402" t="s">
        <v>1188</v>
      </c>
    </row>
    <row r="27" spans="2:2" ht="15">
      <c r="B27" s="402" t="s">
        <v>1189</v>
      </c>
    </row>
    <row r="28" spans="2:2">
      <c r="B28" s="404"/>
    </row>
    <row r="29" spans="2:2" ht="20.399999999999999">
      <c r="B29" s="403" t="s">
        <v>1190</v>
      </c>
    </row>
    <row r="30" spans="2:2">
      <c r="B30" s="405"/>
    </row>
    <row r="31" spans="2:2" ht="15">
      <c r="B31" s="402" t="s">
        <v>1191</v>
      </c>
    </row>
    <row r="32" spans="2:2" ht="15">
      <c r="B32" s="402" t="s">
        <v>1192</v>
      </c>
    </row>
    <row r="33" spans="2:2" ht="15">
      <c r="B33" s="402" t="s">
        <v>1193</v>
      </c>
    </row>
    <row r="34" spans="2:2" ht="15">
      <c r="B34" s="402" t="s">
        <v>1194</v>
      </c>
    </row>
    <row r="35" spans="2:2" ht="15">
      <c r="B35" s="402" t="s">
        <v>1195</v>
      </c>
    </row>
    <row r="36" spans="2:2">
      <c r="B36" s="404"/>
    </row>
    <row r="37" spans="2:2" ht="20.399999999999999">
      <c r="B37" s="403" t="s">
        <v>986</v>
      </c>
    </row>
    <row r="38" spans="2:2">
      <c r="B38" s="405"/>
    </row>
    <row r="39" spans="2:2" ht="15">
      <c r="B39" s="402" t="s">
        <v>1196</v>
      </c>
    </row>
    <row r="40" spans="2:2" ht="15">
      <c r="B40" s="402" t="s">
        <v>1197</v>
      </c>
    </row>
    <row r="41" spans="2:2" ht="15">
      <c r="B41" s="402" t="s">
        <v>1198</v>
      </c>
    </row>
    <row r="42" spans="2:2" ht="15">
      <c r="B42" s="402" t="s">
        <v>1199</v>
      </c>
    </row>
    <row r="43" spans="2:2" ht="15">
      <c r="B43" s="402" t="s">
        <v>1200</v>
      </c>
    </row>
    <row r="44" spans="2:2">
      <c r="B44" s="404"/>
    </row>
    <row r="45" spans="2:2" ht="20.399999999999999">
      <c r="B45" s="403" t="s">
        <v>990</v>
      </c>
    </row>
    <row r="46" spans="2:2">
      <c r="B46" s="405"/>
    </row>
    <row r="47" spans="2:2" ht="15">
      <c r="B47" s="402" t="s">
        <v>1201</v>
      </c>
    </row>
    <row r="48" spans="2:2" ht="15">
      <c r="B48" s="402" t="s">
        <v>1202</v>
      </c>
    </row>
    <row r="49" spans="2:2" ht="15">
      <c r="B49" s="402" t="s">
        <v>1203</v>
      </c>
    </row>
    <row r="50" spans="2:2" ht="15">
      <c r="B50" s="402" t="s">
        <v>1204</v>
      </c>
    </row>
    <row r="51" spans="2:2" ht="15">
      <c r="B51" s="402" t="s">
        <v>1205</v>
      </c>
    </row>
    <row r="52" spans="2:2">
      <c r="B52" s="404"/>
    </row>
    <row r="53" spans="2:2" ht="20.399999999999999">
      <c r="B53" s="403" t="s">
        <v>994</v>
      </c>
    </row>
    <row r="54" spans="2:2">
      <c r="B54" s="405"/>
    </row>
    <row r="55" spans="2:2" ht="15">
      <c r="B55" s="402" t="s">
        <v>1206</v>
      </c>
    </row>
    <row r="56" spans="2:2" ht="15">
      <c r="B56" s="402" t="s">
        <v>1207</v>
      </c>
    </row>
    <row r="57" spans="2:2" ht="15">
      <c r="B57" s="402" t="s">
        <v>1208</v>
      </c>
    </row>
    <row r="58" spans="2:2" ht="15">
      <c r="B58" s="402" t="s">
        <v>1209</v>
      </c>
    </row>
    <row r="59" spans="2:2" ht="15">
      <c r="B59" s="402" t="s">
        <v>1210</v>
      </c>
    </row>
    <row r="60" spans="2:2">
      <c r="B60" s="404"/>
    </row>
    <row r="61" spans="2:2" ht="20.399999999999999">
      <c r="B61" s="403" t="s">
        <v>1211</v>
      </c>
    </row>
    <row r="62" spans="2:2">
      <c r="B62" s="405"/>
    </row>
    <row r="63" spans="2:2" ht="15">
      <c r="B63" s="402" t="s">
        <v>1212</v>
      </c>
    </row>
    <row r="64" spans="2:2" ht="15">
      <c r="B64" s="402" t="s">
        <v>1213</v>
      </c>
    </row>
    <row r="65" spans="2:2" ht="15">
      <c r="B65" s="402" t="s">
        <v>1214</v>
      </c>
    </row>
    <row r="66" spans="2:2" ht="15">
      <c r="B66" s="402" t="s">
        <v>1089</v>
      </c>
    </row>
    <row r="67" spans="2:2" ht="15">
      <c r="B67" s="402" t="s">
        <v>1215</v>
      </c>
    </row>
    <row r="68" spans="2:2">
      <c r="B68" s="404"/>
    </row>
    <row r="69" spans="2:2" ht="20.399999999999999">
      <c r="B69" s="403" t="s">
        <v>1216</v>
      </c>
    </row>
    <row r="70" spans="2:2">
      <c r="B70" s="405"/>
    </row>
    <row r="71" spans="2:2" ht="15">
      <c r="B71" s="402" t="s">
        <v>1217</v>
      </c>
    </row>
    <row r="72" spans="2:2" ht="15">
      <c r="B72" s="402" t="s">
        <v>1218</v>
      </c>
    </row>
    <row r="73" spans="2:2" ht="15">
      <c r="B73" s="402" t="s">
        <v>1219</v>
      </c>
    </row>
    <row r="74" spans="2:2" ht="15">
      <c r="B74" s="402" t="s">
        <v>1220</v>
      </c>
    </row>
    <row r="75" spans="2:2" ht="15">
      <c r="B75" s="402" t="s">
        <v>1221</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workbookViewId="0">
      <selection activeCell="N4" sqref="N4"/>
    </sheetView>
  </sheetViews>
  <sheetFormatPr baseColWidth="10" defaultRowHeight="14.4"/>
  <cols>
    <col min="2" max="2" width="144.33203125" bestFit="1" customWidth="1"/>
    <col min="4" max="4" width="116.88671875" bestFit="1" customWidth="1"/>
    <col min="7" max="7" width="24.77734375" customWidth="1"/>
    <col min="8" max="8" width="30" customWidth="1"/>
    <col min="11" max="11" width="14.33203125" bestFit="1" customWidth="1"/>
    <col min="13" max="13" width="15.5546875" bestFit="1" customWidth="1"/>
  </cols>
  <sheetData>
    <row r="1" spans="1:19" s="172" customFormat="1">
      <c r="G1" s="400"/>
      <c r="H1" s="400"/>
      <c r="I1" s="400"/>
      <c r="J1" s="400"/>
      <c r="K1" s="401" t="s">
        <v>971</v>
      </c>
      <c r="L1" s="401" t="s">
        <v>972</v>
      </c>
      <c r="M1" s="400"/>
      <c r="N1" s="400"/>
      <c r="O1" s="400"/>
      <c r="P1" s="400"/>
    </row>
    <row r="2" spans="1:19" s="172" customFormat="1" ht="43.2">
      <c r="A2" s="120" t="s">
        <v>5</v>
      </c>
      <c r="B2" s="120" t="s">
        <v>6</v>
      </c>
      <c r="C2" s="120" t="s">
        <v>53</v>
      </c>
      <c r="D2" s="120" t="s">
        <v>131</v>
      </c>
      <c r="E2" s="120" t="s">
        <v>189</v>
      </c>
      <c r="F2" s="120" t="s">
        <v>361</v>
      </c>
      <c r="G2" s="335" t="s">
        <v>941</v>
      </c>
      <c r="H2" s="335" t="s">
        <v>943</v>
      </c>
      <c r="I2" s="335" t="s">
        <v>944</v>
      </c>
      <c r="J2" s="335" t="s">
        <v>945</v>
      </c>
      <c r="K2" s="335" t="s">
        <v>946</v>
      </c>
      <c r="L2" s="335" t="s">
        <v>947</v>
      </c>
      <c r="M2" s="335" t="s">
        <v>948</v>
      </c>
      <c r="N2" s="335" t="s">
        <v>949</v>
      </c>
      <c r="O2" s="335" t="s">
        <v>950</v>
      </c>
      <c r="P2" s="335" t="s">
        <v>951</v>
      </c>
      <c r="Q2" s="120" t="s">
        <v>360</v>
      </c>
      <c r="R2" s="120" t="s">
        <v>398</v>
      </c>
      <c r="S2" s="120" t="s">
        <v>369</v>
      </c>
    </row>
    <row r="3" spans="1:19" s="172" customFormat="1">
      <c r="A3" s="80" t="s">
        <v>10</v>
      </c>
      <c r="B3" s="23" t="s">
        <v>11</v>
      </c>
      <c r="C3" s="18" t="s">
        <v>130</v>
      </c>
      <c r="D3" s="18"/>
      <c r="E3" s="75">
        <v>43830</v>
      </c>
      <c r="F3" s="141"/>
      <c r="G3" s="86"/>
      <c r="H3" s="86"/>
      <c r="I3" s="86"/>
      <c r="J3" s="86"/>
      <c r="K3" s="86"/>
      <c r="L3" s="86"/>
      <c r="M3" s="86"/>
      <c r="N3" s="86"/>
      <c r="O3" s="86"/>
      <c r="P3" s="86"/>
      <c r="Q3" s="86"/>
      <c r="R3" s="86"/>
      <c r="S3" s="85"/>
    </row>
    <row r="4" spans="1:19" s="172" customFormat="1"/>
    <row r="5" spans="1:19" ht="20.399999999999999">
      <c r="B5" s="403" t="s">
        <v>973</v>
      </c>
      <c r="D5" s="403" t="s">
        <v>973</v>
      </c>
    </row>
    <row r="6" spans="1:19">
      <c r="B6" s="405"/>
      <c r="D6" s="405"/>
    </row>
    <row r="7" spans="1:19" ht="15">
      <c r="B7" s="402" t="s">
        <v>1864</v>
      </c>
      <c r="D7" s="402" t="s">
        <v>1906</v>
      </c>
    </row>
    <row r="8" spans="1:19" ht="15">
      <c r="B8" s="402" t="s">
        <v>1865</v>
      </c>
      <c r="D8" s="402" t="s">
        <v>1907</v>
      </c>
    </row>
    <row r="9" spans="1:19" ht="15">
      <c r="B9" s="402" t="s">
        <v>1866</v>
      </c>
      <c r="D9" s="402" t="s">
        <v>1908</v>
      </c>
    </row>
    <row r="10" spans="1:19" ht="15">
      <c r="B10" s="402" t="s">
        <v>1867</v>
      </c>
      <c r="D10" s="402" t="s">
        <v>1909</v>
      </c>
    </row>
    <row r="11" spans="1:19" ht="15">
      <c r="B11" s="402" t="s">
        <v>1868</v>
      </c>
      <c r="D11" s="402" t="s">
        <v>1868</v>
      </c>
    </row>
    <row r="12" spans="1:19">
      <c r="B12" s="404"/>
      <c r="D12" s="404"/>
    </row>
    <row r="13" spans="1:19" ht="20.399999999999999">
      <c r="B13" s="403" t="s">
        <v>974</v>
      </c>
      <c r="D13" s="403" t="s">
        <v>974</v>
      </c>
    </row>
    <row r="14" spans="1:19">
      <c r="B14" s="405"/>
      <c r="D14" s="405"/>
    </row>
    <row r="15" spans="1:19" ht="15">
      <c r="B15" s="402" t="s">
        <v>1869</v>
      </c>
      <c r="D15" s="402" t="s">
        <v>1910</v>
      </c>
    </row>
    <row r="16" spans="1:19" ht="15">
      <c r="B16" s="402" t="s">
        <v>1645</v>
      </c>
      <c r="D16" s="402" t="s">
        <v>1645</v>
      </c>
    </row>
    <row r="17" spans="2:4" ht="15">
      <c r="B17" s="402" t="s">
        <v>1870</v>
      </c>
      <c r="D17" s="402" t="s">
        <v>1911</v>
      </c>
    </row>
    <row r="18" spans="2:4" ht="15">
      <c r="B18" s="402" t="s">
        <v>1871</v>
      </c>
      <c r="D18" s="402" t="s">
        <v>1912</v>
      </c>
    </row>
    <row r="19" spans="2:4" ht="15">
      <c r="B19" s="402" t="s">
        <v>1872</v>
      </c>
      <c r="D19" s="402" t="s">
        <v>1913</v>
      </c>
    </row>
    <row r="20" spans="2:4">
      <c r="B20" s="404"/>
      <c r="D20" s="404"/>
    </row>
    <row r="21" spans="2:4" ht="20.399999999999999">
      <c r="B21" s="403" t="s">
        <v>1873</v>
      </c>
      <c r="D21" s="403" t="s">
        <v>1873</v>
      </c>
    </row>
    <row r="22" spans="2:4">
      <c r="B22" s="405"/>
      <c r="D22" s="405"/>
    </row>
    <row r="23" spans="2:4" ht="15">
      <c r="B23" s="402" t="s">
        <v>1874</v>
      </c>
      <c r="D23" s="402" t="s">
        <v>1914</v>
      </c>
    </row>
    <row r="24" spans="2:4" ht="15">
      <c r="B24" s="402" t="s">
        <v>1875</v>
      </c>
      <c r="D24" s="402" t="s">
        <v>1875</v>
      </c>
    </row>
    <row r="25" spans="2:4" ht="15">
      <c r="B25" s="402" t="s">
        <v>1876</v>
      </c>
      <c r="D25" s="402" t="s">
        <v>1915</v>
      </c>
    </row>
    <row r="26" spans="2:4" ht="15">
      <c r="B26" s="402" t="s">
        <v>1877</v>
      </c>
      <c r="D26" s="402" t="s">
        <v>1916</v>
      </c>
    </row>
    <row r="27" spans="2:4" ht="15">
      <c r="B27" s="402" t="s">
        <v>1878</v>
      </c>
      <c r="D27" s="402" t="s">
        <v>1917</v>
      </c>
    </row>
    <row r="28" spans="2:4">
      <c r="B28" s="404"/>
      <c r="D28" s="404"/>
    </row>
    <row r="29" spans="2:4" ht="20.399999999999999">
      <c r="B29" s="403" t="s">
        <v>1879</v>
      </c>
      <c r="D29" s="403" t="s">
        <v>1918</v>
      </c>
    </row>
    <row r="30" spans="2:4">
      <c r="B30" s="405"/>
      <c r="D30" s="405"/>
    </row>
    <row r="31" spans="2:4" ht="15">
      <c r="B31" s="402" t="s">
        <v>1880</v>
      </c>
      <c r="D31" s="402" t="s">
        <v>1919</v>
      </c>
    </row>
    <row r="32" spans="2:4" ht="15">
      <c r="B32" s="402" t="s">
        <v>1881</v>
      </c>
      <c r="D32" s="402" t="s">
        <v>1920</v>
      </c>
    </row>
    <row r="33" spans="2:4" ht="15">
      <c r="B33" s="402" t="s">
        <v>1882</v>
      </c>
      <c r="D33" s="402" t="s">
        <v>1882</v>
      </c>
    </row>
    <row r="34" spans="2:4" ht="15">
      <c r="B34" s="402" t="s">
        <v>1883</v>
      </c>
      <c r="D34" s="402" t="s">
        <v>1921</v>
      </c>
    </row>
    <row r="35" spans="2:4" ht="15">
      <c r="B35" s="402" t="s">
        <v>1884</v>
      </c>
      <c r="D35" s="402" t="s">
        <v>1922</v>
      </c>
    </row>
    <row r="36" spans="2:4">
      <c r="B36" s="404"/>
      <c r="D36" s="404"/>
    </row>
    <row r="37" spans="2:4" ht="20.399999999999999">
      <c r="B37" s="403" t="s">
        <v>1885</v>
      </c>
      <c r="D37" s="403" t="s">
        <v>1923</v>
      </c>
    </row>
    <row r="38" spans="2:4">
      <c r="B38" s="405"/>
      <c r="D38" s="405"/>
    </row>
    <row r="39" spans="2:4" ht="15">
      <c r="B39" s="402" t="s">
        <v>1886</v>
      </c>
      <c r="D39" s="402" t="s">
        <v>1924</v>
      </c>
    </row>
    <row r="40" spans="2:4" ht="15">
      <c r="B40" s="402" t="s">
        <v>1751</v>
      </c>
      <c r="D40" s="402" t="s">
        <v>1751</v>
      </c>
    </row>
    <row r="41" spans="2:4" ht="15">
      <c r="B41" s="402" t="s">
        <v>1887</v>
      </c>
      <c r="D41" s="402" t="s">
        <v>1925</v>
      </c>
    </row>
    <row r="42" spans="2:4" ht="15">
      <c r="B42" s="402" t="s">
        <v>1074</v>
      </c>
      <c r="D42" s="402" t="s">
        <v>1074</v>
      </c>
    </row>
    <row r="43" spans="2:4" ht="15">
      <c r="B43" s="402" t="s">
        <v>1888</v>
      </c>
      <c r="D43" s="402" t="s">
        <v>1420</v>
      </c>
    </row>
    <row r="44" spans="2:4">
      <c r="B44" s="404"/>
      <c r="D44" s="404"/>
    </row>
    <row r="45" spans="2:4" ht="20.399999999999999">
      <c r="B45" s="403" t="s">
        <v>990</v>
      </c>
      <c r="D45" s="403" t="s">
        <v>990</v>
      </c>
    </row>
    <row r="46" spans="2:4">
      <c r="B46" s="405"/>
      <c r="D46" s="405"/>
    </row>
    <row r="47" spans="2:4" ht="15">
      <c r="B47" s="402" t="s">
        <v>1889</v>
      </c>
      <c r="D47" s="402" t="s">
        <v>1926</v>
      </c>
    </row>
    <row r="48" spans="2:4" ht="15">
      <c r="B48" s="402" t="s">
        <v>1710</v>
      </c>
      <c r="D48" s="402" t="s">
        <v>1710</v>
      </c>
    </row>
    <row r="49" spans="2:4" ht="15">
      <c r="B49" s="402" t="s">
        <v>1890</v>
      </c>
      <c r="D49" s="402" t="s">
        <v>1927</v>
      </c>
    </row>
    <row r="50" spans="2:4" ht="15">
      <c r="B50" s="402" t="s">
        <v>1891</v>
      </c>
      <c r="D50" s="402" t="s">
        <v>1928</v>
      </c>
    </row>
    <row r="51" spans="2:4" ht="15">
      <c r="B51" s="402" t="s">
        <v>1892</v>
      </c>
      <c r="D51" s="402" t="s">
        <v>1671</v>
      </c>
    </row>
    <row r="52" spans="2:4">
      <c r="B52" s="404"/>
      <c r="D52" s="404"/>
    </row>
    <row r="53" spans="2:4" ht="20.399999999999999">
      <c r="B53" s="403" t="s">
        <v>1381</v>
      </c>
      <c r="D53" s="403" t="s">
        <v>1381</v>
      </c>
    </row>
    <row r="54" spans="2:4">
      <c r="B54" s="405"/>
      <c r="D54" s="405"/>
    </row>
    <row r="55" spans="2:4" ht="15">
      <c r="B55" s="402" t="s">
        <v>1206</v>
      </c>
      <c r="D55" s="402" t="s">
        <v>1206</v>
      </c>
    </row>
    <row r="56" spans="2:4" ht="15">
      <c r="B56" s="402" t="s">
        <v>1893</v>
      </c>
      <c r="D56" s="402" t="s">
        <v>1929</v>
      </c>
    </row>
    <row r="57" spans="2:4" ht="15">
      <c r="B57" s="402" t="s">
        <v>1894</v>
      </c>
      <c r="D57" s="402" t="s">
        <v>1894</v>
      </c>
    </row>
    <row r="58" spans="2:4" ht="15">
      <c r="B58" s="402" t="s">
        <v>1895</v>
      </c>
      <c r="D58" s="402" t="s">
        <v>1930</v>
      </c>
    </row>
    <row r="59" spans="2:4" ht="15">
      <c r="B59" s="402" t="s">
        <v>1385</v>
      </c>
      <c r="D59" s="402" t="s">
        <v>1385</v>
      </c>
    </row>
    <row r="60" spans="2:4">
      <c r="B60" s="404"/>
      <c r="D60" s="404"/>
    </row>
    <row r="61" spans="2:4" ht="20.399999999999999">
      <c r="B61" s="403" t="s">
        <v>1896</v>
      </c>
      <c r="D61" s="403" t="s">
        <v>1931</v>
      </c>
    </row>
    <row r="62" spans="2:4">
      <c r="B62" s="405"/>
      <c r="D62" s="405"/>
    </row>
    <row r="63" spans="2:4" ht="15">
      <c r="B63" s="402" t="s">
        <v>1897</v>
      </c>
      <c r="D63" s="402" t="s">
        <v>1932</v>
      </c>
    </row>
    <row r="64" spans="2:4" ht="15">
      <c r="B64" s="402" t="s">
        <v>1898</v>
      </c>
      <c r="D64" s="402" t="s">
        <v>1898</v>
      </c>
    </row>
    <row r="65" spans="2:4" ht="15">
      <c r="B65" s="402" t="s">
        <v>1899</v>
      </c>
      <c r="D65" s="402" t="s">
        <v>1933</v>
      </c>
    </row>
    <row r="66" spans="2:4" ht="15">
      <c r="B66" s="402" t="s">
        <v>1089</v>
      </c>
      <c r="D66" s="402" t="s">
        <v>1089</v>
      </c>
    </row>
    <row r="67" spans="2:4" ht="15">
      <c r="B67" s="402" t="s">
        <v>1900</v>
      </c>
      <c r="D67" s="402" t="s">
        <v>1934</v>
      </c>
    </row>
    <row r="68" spans="2:4">
      <c r="B68" s="404"/>
      <c r="D68" s="404"/>
    </row>
    <row r="69" spans="2:4" ht="20.399999999999999">
      <c r="B69" s="403" t="s">
        <v>1901</v>
      </c>
      <c r="D69" s="403" t="s">
        <v>1935</v>
      </c>
    </row>
    <row r="70" spans="2:4">
      <c r="B70" s="405"/>
      <c r="D70" s="405"/>
    </row>
    <row r="71" spans="2:4" ht="15">
      <c r="B71" s="402" t="s">
        <v>1902</v>
      </c>
      <c r="D71" s="402" t="s">
        <v>1936</v>
      </c>
    </row>
    <row r="72" spans="2:4" ht="15">
      <c r="B72" s="402" t="s">
        <v>1903</v>
      </c>
      <c r="D72" s="402" t="s">
        <v>1937</v>
      </c>
    </row>
    <row r="73" spans="2:4" ht="15">
      <c r="B73" s="402" t="s">
        <v>1436</v>
      </c>
      <c r="D73" s="402" t="s">
        <v>1436</v>
      </c>
    </row>
    <row r="74" spans="2:4" ht="15">
      <c r="B74" s="402" t="s">
        <v>1904</v>
      </c>
      <c r="D74" s="402" t="s">
        <v>1938</v>
      </c>
    </row>
    <row r="75" spans="2:4" ht="15">
      <c r="B75" s="402" t="s">
        <v>1905</v>
      </c>
      <c r="D75" s="402" t="s">
        <v>1939</v>
      </c>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workbookViewId="0">
      <selection activeCell="G8" sqref="G8"/>
    </sheetView>
  </sheetViews>
  <sheetFormatPr baseColWidth="10" defaultRowHeight="14.4"/>
  <cols>
    <col min="2" max="2" width="94.5546875" bestFit="1" customWidth="1"/>
    <col min="7" max="8" width="23" customWidth="1"/>
  </cols>
  <sheetData>
    <row r="1" spans="1:19" s="172" customFormat="1">
      <c r="G1" s="400"/>
      <c r="H1" s="400"/>
      <c r="I1" s="400"/>
      <c r="J1" s="400"/>
      <c r="K1" s="401" t="s">
        <v>971</v>
      </c>
      <c r="L1" s="401" t="s">
        <v>972</v>
      </c>
      <c r="M1" s="400"/>
      <c r="N1" s="400"/>
      <c r="O1" s="400"/>
      <c r="P1" s="400"/>
    </row>
    <row r="2" spans="1:19" s="172" customFormat="1" ht="43.2">
      <c r="A2" s="120" t="s">
        <v>5</v>
      </c>
      <c r="B2" s="120" t="s">
        <v>6</v>
      </c>
      <c r="C2" s="120" t="s">
        <v>53</v>
      </c>
      <c r="D2" s="120" t="s">
        <v>131</v>
      </c>
      <c r="E2" s="120" t="s">
        <v>189</v>
      </c>
      <c r="F2" s="120" t="s">
        <v>361</v>
      </c>
      <c r="G2" s="335" t="s">
        <v>941</v>
      </c>
      <c r="H2" s="335" t="s">
        <v>943</v>
      </c>
      <c r="I2" s="335" t="s">
        <v>944</v>
      </c>
      <c r="J2" s="335" t="s">
        <v>945</v>
      </c>
      <c r="K2" s="335" t="s">
        <v>946</v>
      </c>
      <c r="L2" s="335" t="s">
        <v>947</v>
      </c>
      <c r="M2" s="335" t="s">
        <v>948</v>
      </c>
      <c r="N2" s="335" t="s">
        <v>949</v>
      </c>
      <c r="O2" s="335" t="s">
        <v>950</v>
      </c>
      <c r="P2" s="335" t="s">
        <v>951</v>
      </c>
      <c r="Q2" s="120" t="s">
        <v>360</v>
      </c>
      <c r="R2" s="120" t="s">
        <v>398</v>
      </c>
      <c r="S2" s="120" t="s">
        <v>369</v>
      </c>
    </row>
    <row r="3" spans="1:19" s="172" customFormat="1">
      <c r="A3" s="80" t="s">
        <v>10</v>
      </c>
      <c r="B3" s="18" t="s">
        <v>42</v>
      </c>
      <c r="C3" s="18" t="s">
        <v>130</v>
      </c>
      <c r="D3" s="18"/>
      <c r="E3" s="75">
        <v>43830</v>
      </c>
      <c r="F3" s="141"/>
      <c r="G3" s="86"/>
      <c r="H3" s="86"/>
      <c r="I3" s="86"/>
      <c r="J3" s="86"/>
      <c r="K3" s="86"/>
      <c r="L3" s="86"/>
      <c r="M3" s="86"/>
      <c r="N3" s="86"/>
      <c r="O3" s="86"/>
      <c r="P3" s="86"/>
      <c r="Q3" s="86"/>
      <c r="R3" s="86"/>
      <c r="S3" s="85"/>
    </row>
    <row r="5" spans="1:19" ht="20.399999999999999">
      <c r="B5" s="403" t="s">
        <v>973</v>
      </c>
    </row>
    <row r="6" spans="1:19">
      <c r="B6" s="405"/>
    </row>
    <row r="7" spans="1:19" ht="15">
      <c r="B7" s="402" t="s">
        <v>1268</v>
      </c>
    </row>
    <row r="8" spans="1:19" ht="15">
      <c r="B8" s="402" t="s">
        <v>1269</v>
      </c>
    </row>
    <row r="9" spans="1:19" ht="15">
      <c r="B9" s="402" t="s">
        <v>1270</v>
      </c>
    </row>
    <row r="10" spans="1:19" ht="15">
      <c r="B10" s="402" t="s">
        <v>1271</v>
      </c>
    </row>
    <row r="11" spans="1:19" ht="15">
      <c r="B11" s="402" t="s">
        <v>1272</v>
      </c>
    </row>
    <row r="12" spans="1:19">
      <c r="B12" s="404"/>
    </row>
    <row r="13" spans="1:19" ht="20.399999999999999">
      <c r="B13" s="403" t="s">
        <v>974</v>
      </c>
    </row>
    <row r="14" spans="1:19">
      <c r="B14" s="405"/>
    </row>
    <row r="15" spans="1:19" ht="15">
      <c r="B15" s="402" t="s">
        <v>1273</v>
      </c>
    </row>
    <row r="16" spans="1:19" ht="15">
      <c r="B16" s="402" t="s">
        <v>1274</v>
      </c>
    </row>
    <row r="17" spans="2:2" ht="15">
      <c r="B17" s="402" t="s">
        <v>1275</v>
      </c>
    </row>
    <row r="18" spans="2:2" ht="15">
      <c r="B18" s="402" t="s">
        <v>1276</v>
      </c>
    </row>
    <row r="19" spans="2:2" ht="15">
      <c r="B19" s="402" t="s">
        <v>1230</v>
      </c>
    </row>
    <row r="20" spans="2:2">
      <c r="B20" s="404"/>
    </row>
    <row r="21" spans="2:2" ht="20.399999999999999">
      <c r="B21" s="403" t="s">
        <v>1277</v>
      </c>
    </row>
    <row r="22" spans="2:2">
      <c r="B22" s="405"/>
    </row>
    <row r="23" spans="2:2" ht="15">
      <c r="B23" s="402" t="s">
        <v>1278</v>
      </c>
    </row>
    <row r="24" spans="2:2" ht="15">
      <c r="B24" s="402" t="s">
        <v>1279</v>
      </c>
    </row>
    <row r="25" spans="2:2" ht="15">
      <c r="B25" s="402" t="s">
        <v>1280</v>
      </c>
    </row>
    <row r="26" spans="2:2" ht="15">
      <c r="B26" s="402" t="s">
        <v>1281</v>
      </c>
    </row>
    <row r="27" spans="2:2" ht="15">
      <c r="B27" s="402" t="s">
        <v>1282</v>
      </c>
    </row>
    <row r="28" spans="2:2">
      <c r="B28" s="404"/>
    </row>
    <row r="29" spans="2:2" ht="20.399999999999999">
      <c r="B29" s="403" t="s">
        <v>1283</v>
      </c>
    </row>
    <row r="30" spans="2:2">
      <c r="B30" s="405"/>
    </row>
    <row r="31" spans="2:2" ht="15">
      <c r="B31" s="402" t="s">
        <v>1284</v>
      </c>
    </row>
    <row r="32" spans="2:2" ht="15">
      <c r="B32" s="402" t="s">
        <v>1285</v>
      </c>
    </row>
    <row r="33" spans="2:2" ht="15">
      <c r="B33" s="402" t="s">
        <v>1286</v>
      </c>
    </row>
    <row r="34" spans="2:2" ht="15">
      <c r="B34" s="402" t="s">
        <v>1070</v>
      </c>
    </row>
    <row r="35" spans="2:2" ht="15">
      <c r="B35" s="402" t="s">
        <v>1287</v>
      </c>
    </row>
    <row r="36" spans="2:2">
      <c r="B36" s="404"/>
    </row>
    <row r="37" spans="2:2" ht="20.399999999999999">
      <c r="B37" s="403" t="s">
        <v>1288</v>
      </c>
    </row>
    <row r="38" spans="2:2">
      <c r="B38" s="405"/>
    </row>
    <row r="39" spans="2:2" ht="15">
      <c r="B39" s="402" t="s">
        <v>1289</v>
      </c>
    </row>
    <row r="40" spans="2:2" ht="15">
      <c r="B40" s="402" t="s">
        <v>1290</v>
      </c>
    </row>
    <row r="41" spans="2:2" ht="15">
      <c r="B41" s="402" t="s">
        <v>1291</v>
      </c>
    </row>
    <row r="42" spans="2:2" ht="15">
      <c r="B42" s="402" t="s">
        <v>1074</v>
      </c>
    </row>
    <row r="43" spans="2:2" ht="15">
      <c r="B43" s="402" t="s">
        <v>1247</v>
      </c>
    </row>
    <row r="44" spans="2:2">
      <c r="B44" s="404"/>
    </row>
    <row r="45" spans="2:2" ht="20.399999999999999">
      <c r="B45" s="403" t="s">
        <v>990</v>
      </c>
    </row>
    <row r="46" spans="2:2">
      <c r="B46" s="405"/>
    </row>
    <row r="47" spans="2:2" ht="15">
      <c r="B47" s="402" t="s">
        <v>1292</v>
      </c>
    </row>
    <row r="48" spans="2:2" ht="15">
      <c r="B48" s="402" t="s">
        <v>1293</v>
      </c>
    </row>
    <row r="49" spans="2:2" ht="15">
      <c r="B49" s="402" t="s">
        <v>1294</v>
      </c>
    </row>
    <row r="50" spans="2:2" ht="15">
      <c r="B50" s="402" t="s">
        <v>1079</v>
      </c>
    </row>
    <row r="51" spans="2:2" ht="15">
      <c r="B51" s="402" t="s">
        <v>1295</v>
      </c>
    </row>
    <row r="52" spans="2:2">
      <c r="B52" s="404"/>
    </row>
    <row r="53" spans="2:2" ht="20.399999999999999">
      <c r="B53" s="403" t="s">
        <v>994</v>
      </c>
    </row>
    <row r="54" spans="2:2">
      <c r="B54" s="405"/>
    </row>
    <row r="55" spans="2:2" ht="15">
      <c r="B55" s="402" t="s">
        <v>1206</v>
      </c>
    </row>
    <row r="56" spans="2:2" ht="15">
      <c r="B56" s="402" t="s">
        <v>1296</v>
      </c>
    </row>
    <row r="57" spans="2:2" ht="15">
      <c r="B57" s="402" t="s">
        <v>1297</v>
      </c>
    </row>
    <row r="58" spans="2:2" ht="15">
      <c r="B58" s="402" t="s">
        <v>1298</v>
      </c>
    </row>
    <row r="59" spans="2:2" ht="15">
      <c r="B59" s="402" t="s">
        <v>1299</v>
      </c>
    </row>
    <row r="60" spans="2:2">
      <c r="B60" s="404"/>
    </row>
    <row r="61" spans="2:2" ht="20.399999999999999">
      <c r="B61" s="403" t="s">
        <v>1300</v>
      </c>
    </row>
    <row r="62" spans="2:2">
      <c r="B62" s="405"/>
    </row>
    <row r="63" spans="2:2" ht="15">
      <c r="B63" s="402" t="s">
        <v>1301</v>
      </c>
    </row>
    <row r="64" spans="2:2" ht="15">
      <c r="B64" s="402" t="s">
        <v>1302</v>
      </c>
    </row>
    <row r="65" spans="2:2" ht="15">
      <c r="B65" s="402" t="s">
        <v>1129</v>
      </c>
    </row>
    <row r="66" spans="2:2" ht="15">
      <c r="B66" s="402" t="s">
        <v>1089</v>
      </c>
    </row>
    <row r="67" spans="2:2" ht="15">
      <c r="B67" s="402" t="s">
        <v>1303</v>
      </c>
    </row>
    <row r="68" spans="2:2">
      <c r="B68" s="404"/>
    </row>
    <row r="69" spans="2:2" ht="20.399999999999999">
      <c r="B69" s="403" t="s">
        <v>1304</v>
      </c>
    </row>
    <row r="70" spans="2:2">
      <c r="B70" s="405"/>
    </row>
    <row r="71" spans="2:2" ht="15">
      <c r="B71" s="402" t="s">
        <v>1305</v>
      </c>
    </row>
    <row r="72" spans="2:2" ht="15">
      <c r="B72" s="402" t="s">
        <v>1306</v>
      </c>
    </row>
    <row r="73" spans="2:2" ht="15">
      <c r="B73" s="402" t="s">
        <v>1265</v>
      </c>
    </row>
    <row r="74" spans="2:2" ht="15">
      <c r="B74" s="402" t="s">
        <v>1307</v>
      </c>
    </row>
    <row r="75" spans="2:2" ht="15">
      <c r="B75" s="402" t="s">
        <v>1308</v>
      </c>
    </row>
  </sheetData>
  <pageMargins left="0.7" right="0.7" top="0.75" bottom="0.75" header="0.3" footer="0.3"/>
  <pageSetup paperSize="9" orientation="portrait" verticalDpi="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workbookViewId="0">
      <selection sqref="A1:XFD3"/>
    </sheetView>
  </sheetViews>
  <sheetFormatPr baseColWidth="10" defaultRowHeight="14.4"/>
  <cols>
    <col min="2" max="2" width="98.109375" bestFit="1" customWidth="1"/>
  </cols>
  <sheetData>
    <row r="1" spans="1:19" s="172" customFormat="1">
      <c r="G1" s="400"/>
      <c r="H1" s="400"/>
      <c r="I1" s="400"/>
      <c r="J1" s="400"/>
      <c r="K1" s="401" t="s">
        <v>971</v>
      </c>
      <c r="L1" s="401" t="s">
        <v>972</v>
      </c>
      <c r="M1" s="400"/>
      <c r="N1" s="400"/>
      <c r="O1" s="400"/>
      <c r="P1" s="400"/>
    </row>
    <row r="2" spans="1:19" s="172" customFormat="1" ht="43.2">
      <c r="A2" s="120" t="s">
        <v>5</v>
      </c>
      <c r="B2" s="120" t="s">
        <v>6</v>
      </c>
      <c r="C2" s="120" t="s">
        <v>53</v>
      </c>
      <c r="D2" s="120" t="s">
        <v>131</v>
      </c>
      <c r="E2" s="120" t="s">
        <v>189</v>
      </c>
      <c r="F2" s="120" t="s">
        <v>361</v>
      </c>
      <c r="G2" s="335" t="s">
        <v>941</v>
      </c>
      <c r="H2" s="335" t="s">
        <v>943</v>
      </c>
      <c r="I2" s="335" t="s">
        <v>944</v>
      </c>
      <c r="J2" s="335" t="s">
        <v>945</v>
      </c>
      <c r="K2" s="335" t="s">
        <v>946</v>
      </c>
      <c r="L2" s="335" t="s">
        <v>947</v>
      </c>
      <c r="M2" s="335" t="s">
        <v>948</v>
      </c>
      <c r="N2" s="335" t="s">
        <v>949</v>
      </c>
      <c r="O2" s="335" t="s">
        <v>950</v>
      </c>
      <c r="P2" s="335" t="s">
        <v>951</v>
      </c>
      <c r="Q2" s="120" t="s">
        <v>360</v>
      </c>
      <c r="R2" s="120" t="s">
        <v>398</v>
      </c>
      <c r="S2" s="120" t="s">
        <v>369</v>
      </c>
    </row>
    <row r="3" spans="1:19" s="172" customFormat="1">
      <c r="A3" s="80" t="s">
        <v>10</v>
      </c>
      <c r="B3" s="23" t="s">
        <v>24</v>
      </c>
      <c r="C3" s="18" t="s">
        <v>130</v>
      </c>
      <c r="D3" s="18"/>
      <c r="E3" s="76">
        <v>45199</v>
      </c>
      <c r="F3" s="141"/>
      <c r="G3" s="86"/>
      <c r="H3" s="86"/>
      <c r="I3" s="86"/>
      <c r="J3" s="86"/>
      <c r="K3" s="86"/>
      <c r="L3" s="86"/>
      <c r="M3" s="86"/>
      <c r="N3" s="86"/>
      <c r="O3" s="86"/>
      <c r="P3" s="86"/>
      <c r="Q3" s="86"/>
      <c r="R3" s="86"/>
      <c r="S3" s="85"/>
    </row>
    <row r="5" spans="1:19" ht="20.399999999999999">
      <c r="B5" s="403" t="s">
        <v>973</v>
      </c>
    </row>
    <row r="6" spans="1:19">
      <c r="B6" s="405"/>
    </row>
    <row r="7" spans="1:19" ht="15">
      <c r="B7" s="402" t="s">
        <v>1309</v>
      </c>
    </row>
    <row r="8" spans="1:19" ht="15">
      <c r="B8" s="402" t="s">
        <v>1310</v>
      </c>
    </row>
    <row r="9" spans="1:19" ht="15">
      <c r="B9" s="402" t="s">
        <v>1311</v>
      </c>
    </row>
    <row r="10" spans="1:19" ht="15">
      <c r="B10" s="402" t="s">
        <v>1312</v>
      </c>
    </row>
    <row r="11" spans="1:19" ht="15">
      <c r="B11" s="402" t="s">
        <v>1313</v>
      </c>
    </row>
    <row r="12" spans="1:19">
      <c r="B12" s="404"/>
    </row>
    <row r="13" spans="1:19" ht="20.399999999999999">
      <c r="B13" s="403" t="s">
        <v>974</v>
      </c>
    </row>
    <row r="14" spans="1:19">
      <c r="B14" s="405"/>
    </row>
    <row r="15" spans="1:19" ht="15">
      <c r="B15" s="402" t="s">
        <v>1314</v>
      </c>
    </row>
    <row r="16" spans="1:19" ht="15">
      <c r="B16" s="402" t="s">
        <v>1315</v>
      </c>
    </row>
    <row r="17" spans="2:2" ht="15">
      <c r="B17" s="402" t="s">
        <v>1316</v>
      </c>
    </row>
    <row r="18" spans="2:2" ht="15">
      <c r="B18" s="402" t="s">
        <v>1317</v>
      </c>
    </row>
    <row r="19" spans="2:2" ht="15">
      <c r="B19" s="402" t="s">
        <v>1318</v>
      </c>
    </row>
    <row r="20" spans="2:2">
      <c r="B20" s="404"/>
    </row>
    <row r="21" spans="2:2" ht="20.399999999999999">
      <c r="B21" s="403" t="s">
        <v>1277</v>
      </c>
    </row>
    <row r="22" spans="2:2">
      <c r="B22" s="405"/>
    </row>
    <row r="23" spans="2:2" ht="15">
      <c r="B23" s="402" t="s">
        <v>1319</v>
      </c>
    </row>
    <row r="24" spans="2:2" ht="15">
      <c r="B24" s="402" t="s">
        <v>1320</v>
      </c>
    </row>
    <row r="25" spans="2:2" ht="15">
      <c r="B25" s="402" t="s">
        <v>1280</v>
      </c>
    </row>
    <row r="26" spans="2:2" ht="15">
      <c r="B26" s="402" t="s">
        <v>1321</v>
      </c>
    </row>
    <row r="27" spans="2:2" ht="15">
      <c r="B27" s="402" t="s">
        <v>1322</v>
      </c>
    </row>
    <row r="28" spans="2:2">
      <c r="B28" s="404"/>
    </row>
    <row r="29" spans="2:2" ht="20.399999999999999">
      <c r="B29" s="403" t="s">
        <v>1323</v>
      </c>
    </row>
    <row r="30" spans="2:2">
      <c r="B30" s="405"/>
    </row>
    <row r="31" spans="2:2" ht="15">
      <c r="B31" s="402" t="s">
        <v>1324</v>
      </c>
    </row>
    <row r="32" spans="2:2" ht="15">
      <c r="B32" s="402" t="s">
        <v>1325</v>
      </c>
    </row>
    <row r="33" spans="2:2" ht="15">
      <c r="B33" s="402" t="s">
        <v>1326</v>
      </c>
    </row>
    <row r="34" spans="2:2" ht="15">
      <c r="B34" s="402" t="s">
        <v>1327</v>
      </c>
    </row>
    <row r="35" spans="2:2" ht="15">
      <c r="B35" s="402" t="s">
        <v>1287</v>
      </c>
    </row>
    <row r="36" spans="2:2">
      <c r="B36" s="404"/>
    </row>
    <row r="37" spans="2:2" ht="20.399999999999999">
      <c r="B37" s="403" t="s">
        <v>1328</v>
      </c>
    </row>
    <row r="38" spans="2:2">
      <c r="B38" s="405"/>
    </row>
    <row r="39" spans="2:2" ht="15">
      <c r="B39" s="402" t="s">
        <v>1329</v>
      </c>
    </row>
    <row r="40" spans="2:2" ht="15">
      <c r="B40" s="402" t="s">
        <v>1330</v>
      </c>
    </row>
    <row r="41" spans="2:2" ht="15">
      <c r="B41" s="402" t="s">
        <v>1331</v>
      </c>
    </row>
    <row r="42" spans="2:2" ht="15">
      <c r="B42" s="402" t="s">
        <v>1074</v>
      </c>
    </row>
    <row r="43" spans="2:2" ht="15">
      <c r="B43" s="402" t="s">
        <v>1332</v>
      </c>
    </row>
    <row r="44" spans="2:2">
      <c r="B44" s="404"/>
    </row>
    <row r="45" spans="2:2" ht="20.399999999999999">
      <c r="B45" s="403" t="s">
        <v>990</v>
      </c>
    </row>
    <row r="46" spans="2:2">
      <c r="B46" s="405"/>
    </row>
    <row r="47" spans="2:2" ht="15">
      <c r="B47" s="402" t="s">
        <v>1333</v>
      </c>
    </row>
    <row r="48" spans="2:2" ht="15">
      <c r="B48" s="402" t="s">
        <v>1293</v>
      </c>
    </row>
    <row r="49" spans="2:2" ht="15">
      <c r="B49" s="402" t="s">
        <v>1334</v>
      </c>
    </row>
    <row r="50" spans="2:2" ht="15">
      <c r="B50" s="402" t="s">
        <v>1120</v>
      </c>
    </row>
    <row r="51" spans="2:2" ht="15">
      <c r="B51" s="402" t="s">
        <v>1335</v>
      </c>
    </row>
    <row r="52" spans="2:2">
      <c r="B52" s="404"/>
    </row>
    <row r="53" spans="2:2" ht="20.399999999999999">
      <c r="B53" s="403" t="s">
        <v>994</v>
      </c>
    </row>
    <row r="54" spans="2:2">
      <c r="B54" s="405"/>
    </row>
    <row r="55" spans="2:2" ht="15">
      <c r="B55" s="402" t="s">
        <v>1336</v>
      </c>
    </row>
    <row r="56" spans="2:2" ht="15">
      <c r="B56" s="402" t="s">
        <v>1337</v>
      </c>
    </row>
    <row r="57" spans="2:2" ht="15">
      <c r="B57" s="402" t="s">
        <v>1338</v>
      </c>
    </row>
    <row r="58" spans="2:2" ht="15">
      <c r="B58" s="402" t="s">
        <v>1339</v>
      </c>
    </row>
    <row r="59" spans="2:2" ht="15">
      <c r="B59" s="402" t="s">
        <v>1340</v>
      </c>
    </row>
    <row r="60" spans="2:2">
      <c r="B60" s="404"/>
    </row>
    <row r="61" spans="2:2" ht="20.399999999999999">
      <c r="B61" s="403" t="s">
        <v>1341</v>
      </c>
    </row>
    <row r="62" spans="2:2">
      <c r="B62" s="405"/>
    </row>
    <row r="63" spans="2:2" ht="15">
      <c r="B63" s="402" t="s">
        <v>1342</v>
      </c>
    </row>
    <row r="64" spans="2:2" ht="15">
      <c r="B64" s="402" t="s">
        <v>1343</v>
      </c>
    </row>
    <row r="65" spans="2:2" ht="15">
      <c r="B65" s="402" t="s">
        <v>1344</v>
      </c>
    </row>
    <row r="66" spans="2:2" ht="15">
      <c r="B66" s="402" t="s">
        <v>1089</v>
      </c>
    </row>
    <row r="67" spans="2:2" ht="15">
      <c r="B67" s="402" t="s">
        <v>1345</v>
      </c>
    </row>
    <row r="68" spans="2:2">
      <c r="B68" s="404"/>
    </row>
    <row r="69" spans="2:2" ht="20.399999999999999">
      <c r="B69" s="403" t="s">
        <v>1346</v>
      </c>
    </row>
    <row r="70" spans="2:2">
      <c r="B70" s="405"/>
    </row>
    <row r="71" spans="2:2" ht="15">
      <c r="B71" s="402" t="s">
        <v>1347</v>
      </c>
    </row>
    <row r="72" spans="2:2" ht="15">
      <c r="B72" s="402" t="s">
        <v>1348</v>
      </c>
    </row>
    <row r="73" spans="2:2" ht="15">
      <c r="B73" s="402" t="s">
        <v>1173</v>
      </c>
    </row>
    <row r="74" spans="2:2" ht="15">
      <c r="B74" s="402" t="s">
        <v>1349</v>
      </c>
    </row>
    <row r="75" spans="2:2" ht="15">
      <c r="B75" s="402" t="s">
        <v>1135</v>
      </c>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3"/>
  <sheetViews>
    <sheetView workbookViewId="0">
      <selection sqref="A1:XFD3"/>
    </sheetView>
  </sheetViews>
  <sheetFormatPr baseColWidth="10" defaultRowHeight="14.4"/>
  <sheetData>
    <row r="1" spans="1:19" s="172" customFormat="1">
      <c r="G1" s="400"/>
      <c r="H1" s="400"/>
      <c r="I1" s="400"/>
      <c r="J1" s="400"/>
      <c r="K1" s="401" t="s">
        <v>971</v>
      </c>
      <c r="L1" s="401" t="s">
        <v>972</v>
      </c>
      <c r="M1" s="400"/>
      <c r="N1" s="400"/>
      <c r="O1" s="400"/>
      <c r="P1" s="400"/>
    </row>
    <row r="2" spans="1:19" s="172" customFormat="1" ht="43.2">
      <c r="A2" s="120" t="s">
        <v>5</v>
      </c>
      <c r="B2" s="120" t="s">
        <v>6</v>
      </c>
      <c r="C2" s="120" t="s">
        <v>53</v>
      </c>
      <c r="D2" s="120" t="s">
        <v>131</v>
      </c>
      <c r="E2" s="120" t="s">
        <v>189</v>
      </c>
      <c r="F2" s="120" t="s">
        <v>361</v>
      </c>
      <c r="G2" s="335" t="s">
        <v>941</v>
      </c>
      <c r="H2" s="335" t="s">
        <v>943</v>
      </c>
      <c r="I2" s="335" t="s">
        <v>944</v>
      </c>
      <c r="J2" s="335" t="s">
        <v>945</v>
      </c>
      <c r="K2" s="335" t="s">
        <v>946</v>
      </c>
      <c r="L2" s="335" t="s">
        <v>947</v>
      </c>
      <c r="M2" s="335" t="s">
        <v>948</v>
      </c>
      <c r="N2" s="335" t="s">
        <v>949</v>
      </c>
      <c r="O2" s="335" t="s">
        <v>950</v>
      </c>
      <c r="P2" s="335" t="s">
        <v>951</v>
      </c>
      <c r="Q2" s="120" t="s">
        <v>360</v>
      </c>
      <c r="R2" s="120" t="s">
        <v>398</v>
      </c>
      <c r="S2" s="120" t="s">
        <v>369</v>
      </c>
    </row>
    <row r="3" spans="1:19" s="172" customFormat="1">
      <c r="A3" s="80" t="s">
        <v>10</v>
      </c>
      <c r="B3" s="23" t="s">
        <v>25</v>
      </c>
      <c r="C3" s="18" t="s">
        <v>130</v>
      </c>
      <c r="D3" s="18" t="s">
        <v>133</v>
      </c>
      <c r="E3" s="75">
        <v>43830</v>
      </c>
      <c r="F3" s="141"/>
      <c r="G3" s="86"/>
      <c r="H3" s="86"/>
      <c r="I3" s="86"/>
      <c r="J3" s="86"/>
      <c r="K3" s="86"/>
      <c r="L3" s="86"/>
      <c r="M3" s="86"/>
      <c r="N3" s="86"/>
      <c r="O3" s="86"/>
      <c r="P3" s="86"/>
      <c r="Q3" s="86"/>
      <c r="R3" s="86"/>
      <c r="S3" s="85"/>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T91"/>
  <sheetViews>
    <sheetView workbookViewId="0">
      <selection sqref="A1:XFD3"/>
    </sheetView>
  </sheetViews>
  <sheetFormatPr baseColWidth="10" defaultRowHeight="14.4"/>
  <cols>
    <col min="16" max="16" width="39.6640625" bestFit="1" customWidth="1"/>
  </cols>
  <sheetData>
    <row r="1" spans="1:20" s="172" customFormat="1">
      <c r="G1" s="400"/>
      <c r="H1" s="400"/>
      <c r="I1" s="400"/>
      <c r="J1" s="400"/>
      <c r="K1" s="401" t="s">
        <v>971</v>
      </c>
      <c r="L1" s="401" t="s">
        <v>972</v>
      </c>
      <c r="M1" s="400"/>
      <c r="N1" s="400"/>
      <c r="O1" s="400"/>
      <c r="P1" s="400"/>
    </row>
    <row r="2" spans="1:20" s="172" customFormat="1" ht="43.2">
      <c r="A2" s="120" t="s">
        <v>5</v>
      </c>
      <c r="B2" s="120" t="s">
        <v>6</v>
      </c>
      <c r="C2" s="120" t="s">
        <v>53</v>
      </c>
      <c r="D2" s="120" t="s">
        <v>131</v>
      </c>
      <c r="E2" s="120" t="s">
        <v>189</v>
      </c>
      <c r="F2" s="120" t="s">
        <v>361</v>
      </c>
      <c r="G2" s="335" t="s">
        <v>941</v>
      </c>
      <c r="H2" s="335" t="s">
        <v>943</v>
      </c>
      <c r="I2" s="335" t="s">
        <v>944</v>
      </c>
      <c r="J2" s="335" t="s">
        <v>945</v>
      </c>
      <c r="K2" s="335" t="s">
        <v>946</v>
      </c>
      <c r="L2" s="335" t="s">
        <v>947</v>
      </c>
      <c r="M2" s="335" t="s">
        <v>948</v>
      </c>
      <c r="N2" s="335" t="s">
        <v>949</v>
      </c>
      <c r="O2" s="335" t="s">
        <v>950</v>
      </c>
      <c r="P2" s="335" t="s">
        <v>951</v>
      </c>
      <c r="Q2" s="120" t="s">
        <v>360</v>
      </c>
      <c r="R2" s="120" t="s">
        <v>398</v>
      </c>
      <c r="S2" s="120" t="s">
        <v>369</v>
      </c>
    </row>
    <row r="3" spans="1:20" s="172" customFormat="1">
      <c r="A3" s="80" t="s">
        <v>10</v>
      </c>
      <c r="B3" s="23" t="s">
        <v>12</v>
      </c>
      <c r="C3" s="18" t="s">
        <v>130</v>
      </c>
      <c r="D3" s="18"/>
      <c r="E3" s="75">
        <v>43830</v>
      </c>
      <c r="F3" s="141"/>
      <c r="G3" s="86" t="s">
        <v>942</v>
      </c>
      <c r="H3" s="86" t="s">
        <v>942</v>
      </c>
      <c r="I3" s="86" t="s">
        <v>942</v>
      </c>
      <c r="J3" s="86"/>
      <c r="K3" s="86"/>
      <c r="L3" s="86"/>
      <c r="M3" s="86"/>
      <c r="N3" s="86"/>
      <c r="O3" s="86"/>
      <c r="P3" s="86"/>
      <c r="Q3" s="86"/>
      <c r="R3" s="86"/>
      <c r="S3" s="85"/>
    </row>
    <row r="4" spans="1:20" s="172" customFormat="1"/>
    <row r="5" spans="1:20" s="172" customFormat="1"/>
    <row r="6" spans="1:20" s="172" customFormat="1"/>
    <row r="9" spans="1:20">
      <c r="P9" s="315" t="s">
        <v>729</v>
      </c>
      <c r="Q9" s="315">
        <v>2021</v>
      </c>
      <c r="R9" s="315">
        <v>2020</v>
      </c>
      <c r="S9" s="315">
        <v>2019</v>
      </c>
      <c r="T9" s="315">
        <v>2018</v>
      </c>
    </row>
    <row r="10" spans="1:20">
      <c r="P10" s="315" t="s">
        <v>730</v>
      </c>
      <c r="Q10" s="315" t="s">
        <v>731</v>
      </c>
      <c r="R10" s="315" t="s">
        <v>732</v>
      </c>
      <c r="S10" s="315" t="s">
        <v>733</v>
      </c>
      <c r="T10" s="315" t="s">
        <v>734</v>
      </c>
    </row>
    <row r="11" spans="1:20">
      <c r="P11" s="315" t="s">
        <v>735</v>
      </c>
      <c r="Q11" s="315" t="s">
        <v>736</v>
      </c>
      <c r="R11" s="315" t="s">
        <v>737</v>
      </c>
      <c r="S11" s="315" t="s">
        <v>738</v>
      </c>
      <c r="T11" s="315" t="s">
        <v>739</v>
      </c>
    </row>
    <row r="12" spans="1:20">
      <c r="P12" s="315" t="s">
        <v>740</v>
      </c>
      <c r="Q12" s="315" t="s">
        <v>741</v>
      </c>
      <c r="R12" s="315" t="s">
        <v>742</v>
      </c>
      <c r="S12" s="315" t="s">
        <v>743</v>
      </c>
      <c r="T12" s="315" t="s">
        <v>744</v>
      </c>
    </row>
    <row r="13" spans="1:20">
      <c r="P13" s="315" t="s">
        <v>745</v>
      </c>
      <c r="Q13" s="315" t="s">
        <v>746</v>
      </c>
      <c r="R13" s="315" t="s">
        <v>747</v>
      </c>
      <c r="S13" s="315" t="s">
        <v>748</v>
      </c>
      <c r="T13" s="315" t="s">
        <v>749</v>
      </c>
    </row>
    <row r="14" spans="1:20">
      <c r="P14" s="315" t="s">
        <v>750</v>
      </c>
      <c r="Q14" s="315" t="s">
        <v>751</v>
      </c>
      <c r="R14" s="315" t="s">
        <v>752</v>
      </c>
      <c r="S14" s="315" t="s">
        <v>753</v>
      </c>
      <c r="T14" s="315" t="s">
        <v>754</v>
      </c>
    </row>
    <row r="15" spans="1:20">
      <c r="P15" s="315" t="s">
        <v>755</v>
      </c>
      <c r="Q15" s="315">
        <v>2021</v>
      </c>
      <c r="R15" s="315">
        <v>2020</v>
      </c>
      <c r="S15" s="315">
        <v>2019</v>
      </c>
      <c r="T15" s="315">
        <v>2018</v>
      </c>
    </row>
    <row r="16" spans="1:20">
      <c r="P16" s="315" t="s">
        <v>756</v>
      </c>
      <c r="Q16" s="315">
        <v>-10.4</v>
      </c>
      <c r="R16" s="315">
        <v>15.9</v>
      </c>
      <c r="S16" s="315">
        <v>10.5</v>
      </c>
      <c r="T16" s="315">
        <v>16.399999999999999</v>
      </c>
    </row>
    <row r="17" spans="16:20">
      <c r="P17" s="315" t="s">
        <v>757</v>
      </c>
      <c r="Q17" s="315">
        <v>101</v>
      </c>
      <c r="R17" s="315">
        <v>101</v>
      </c>
      <c r="S17" s="315">
        <v>107</v>
      </c>
      <c r="T17" s="315">
        <v>101</v>
      </c>
    </row>
    <row r="18" spans="16:20">
      <c r="P18" s="315" t="s">
        <v>758</v>
      </c>
      <c r="Q18" s="315">
        <v>11.6</v>
      </c>
      <c r="R18" s="315">
        <v>9.4</v>
      </c>
      <c r="S18" s="315">
        <v>6.2</v>
      </c>
      <c r="T18" s="315">
        <v>1.6</v>
      </c>
    </row>
    <row r="19" spans="16:20">
      <c r="P19" s="315" t="s">
        <v>759</v>
      </c>
      <c r="Q19" s="315">
        <v>8.9</v>
      </c>
      <c r="R19" s="315">
        <v>8.8000000000000007</v>
      </c>
      <c r="S19" s="315">
        <v>10.5</v>
      </c>
      <c r="T19" s="315">
        <v>-1.2</v>
      </c>
    </row>
    <row r="20" spans="16:20">
      <c r="P20" s="315" t="s">
        <v>760</v>
      </c>
      <c r="Q20" s="315">
        <v>2021</v>
      </c>
      <c r="R20" s="315">
        <v>2020</v>
      </c>
      <c r="S20" s="315">
        <v>2019</v>
      </c>
      <c r="T20" s="315">
        <v>2018</v>
      </c>
    </row>
    <row r="21" spans="16:20">
      <c r="P21" s="315" t="s">
        <v>761</v>
      </c>
      <c r="Q21" s="315" t="s">
        <v>762</v>
      </c>
      <c r="R21" s="315" t="s">
        <v>763</v>
      </c>
      <c r="S21" s="315" t="s">
        <v>764</v>
      </c>
      <c r="T21" s="315" t="s">
        <v>765</v>
      </c>
    </row>
    <row r="22" spans="16:20">
      <c r="P22" s="315" t="s">
        <v>766</v>
      </c>
      <c r="Q22" s="315" t="s">
        <v>767</v>
      </c>
      <c r="R22" s="315" t="s">
        <v>768</v>
      </c>
      <c r="S22" s="315" t="s">
        <v>769</v>
      </c>
      <c r="T22" s="315" t="s">
        <v>770</v>
      </c>
    </row>
    <row r="23" spans="16:20">
      <c r="P23" s="315" t="s">
        <v>771</v>
      </c>
      <c r="Q23" s="315" t="s">
        <v>772</v>
      </c>
      <c r="R23" s="315" t="s">
        <v>773</v>
      </c>
      <c r="S23" s="315" t="s">
        <v>774</v>
      </c>
      <c r="T23" s="315" t="s">
        <v>775</v>
      </c>
    </row>
    <row r="24" spans="16:20">
      <c r="P24" s="315" t="s">
        <v>776</v>
      </c>
      <c r="Q24" s="315" t="s">
        <v>777</v>
      </c>
      <c r="R24" s="315" t="s">
        <v>778</v>
      </c>
      <c r="S24" s="315" t="s">
        <v>779</v>
      </c>
      <c r="T24" s="315" t="s">
        <v>780</v>
      </c>
    </row>
    <row r="25" spans="16:20">
      <c r="P25" s="315" t="s">
        <v>781</v>
      </c>
      <c r="Q25" s="315">
        <v>23.6</v>
      </c>
      <c r="R25" s="315">
        <v>-6</v>
      </c>
      <c r="S25" s="315">
        <v>13.1</v>
      </c>
      <c r="T25" s="315">
        <v>-8.1</v>
      </c>
    </row>
    <row r="26" spans="16:20">
      <c r="P26" s="315" t="s">
        <v>782</v>
      </c>
      <c r="Q26" s="315" t="s">
        <v>783</v>
      </c>
      <c r="R26" s="315" t="s">
        <v>784</v>
      </c>
      <c r="S26" s="315" t="s">
        <v>785</v>
      </c>
      <c r="T26" s="315" t="s">
        <v>786</v>
      </c>
    </row>
    <row r="27" spans="16:20">
      <c r="P27" s="315" t="s">
        <v>787</v>
      </c>
      <c r="Q27" s="315">
        <v>77.400000000000006</v>
      </c>
      <c r="R27" s="315">
        <v>48.7</v>
      </c>
      <c r="S27" s="315">
        <v>80.2</v>
      </c>
      <c r="T27" s="315">
        <v>54.7</v>
      </c>
    </row>
    <row r="28" spans="16:20">
      <c r="P28" s="315" t="s">
        <v>788</v>
      </c>
      <c r="Q28" s="315">
        <v>159</v>
      </c>
      <c r="R28" s="315">
        <v>170</v>
      </c>
      <c r="S28" s="315">
        <v>170</v>
      </c>
      <c r="T28" s="315">
        <v>136</v>
      </c>
    </row>
    <row r="29" spans="16:20">
      <c r="P29" s="315" t="s">
        <v>789</v>
      </c>
      <c r="Q29" s="315">
        <v>0</v>
      </c>
      <c r="R29" s="315">
        <v>0</v>
      </c>
      <c r="S29" s="315">
        <v>0</v>
      </c>
      <c r="T29" s="315">
        <v>0</v>
      </c>
    </row>
    <row r="30" spans="16:20">
      <c r="P30" s="315" t="s">
        <v>790</v>
      </c>
      <c r="Q30" s="315">
        <v>2021</v>
      </c>
      <c r="R30" s="315">
        <v>2020</v>
      </c>
      <c r="S30" s="315">
        <v>2019</v>
      </c>
      <c r="T30" s="315">
        <v>2018</v>
      </c>
    </row>
    <row r="31" spans="16:20">
      <c r="P31" s="315" t="s">
        <v>791</v>
      </c>
      <c r="Q31" s="315" t="s">
        <v>737</v>
      </c>
      <c r="R31" s="315" t="s">
        <v>792</v>
      </c>
      <c r="S31" s="315" t="s">
        <v>793</v>
      </c>
      <c r="T31" s="315" t="s">
        <v>794</v>
      </c>
    </row>
    <row r="32" spans="16:20">
      <c r="P32" s="315" t="s">
        <v>795</v>
      </c>
      <c r="Q32" s="315">
        <v>113</v>
      </c>
      <c r="R32" s="315">
        <v>170</v>
      </c>
      <c r="S32" s="315">
        <v>134</v>
      </c>
      <c r="T32" s="315">
        <v>80.3</v>
      </c>
    </row>
    <row r="33" spans="16:20">
      <c r="P33" s="315" t="s">
        <v>796</v>
      </c>
      <c r="Q33" s="315" t="s">
        <v>797</v>
      </c>
      <c r="R33" s="315" t="s">
        <v>773</v>
      </c>
      <c r="S33" s="315" t="s">
        <v>798</v>
      </c>
      <c r="T33" s="315" t="s">
        <v>799</v>
      </c>
    </row>
    <row r="34" spans="16:20">
      <c r="P34" s="315" t="s">
        <v>800</v>
      </c>
      <c r="Q34" s="315">
        <v>1</v>
      </c>
      <c r="R34" s="315">
        <v>1</v>
      </c>
      <c r="S34" s="315">
        <v>1.1000000000000001</v>
      </c>
      <c r="T34" s="315">
        <v>1</v>
      </c>
    </row>
    <row r="35" spans="16:20">
      <c r="P35" s="315" t="s">
        <v>801</v>
      </c>
      <c r="Q35" s="315" t="s">
        <v>802</v>
      </c>
      <c r="R35" s="315" t="s">
        <v>803</v>
      </c>
      <c r="S35" s="315" t="s">
        <v>804</v>
      </c>
      <c r="T35" s="315" t="s">
        <v>805</v>
      </c>
    </row>
    <row r="36" spans="16:20">
      <c r="P36" s="315" t="s">
        <v>806</v>
      </c>
      <c r="Q36" s="315" t="s">
        <v>807</v>
      </c>
      <c r="R36" s="315" t="s">
        <v>808</v>
      </c>
      <c r="S36" s="315" t="s">
        <v>809</v>
      </c>
      <c r="T36" s="315" t="s">
        <v>810</v>
      </c>
    </row>
    <row r="37" spans="16:20">
      <c r="P37" s="315" t="s">
        <v>811</v>
      </c>
      <c r="Q37" s="315">
        <v>2.9</v>
      </c>
      <c r="R37" s="315">
        <v>1.5</v>
      </c>
      <c r="S37" s="315">
        <v>1.9</v>
      </c>
      <c r="T37" s="315">
        <v>2.9</v>
      </c>
    </row>
    <row r="38" spans="16:20">
      <c r="P38" s="315" t="s">
        <v>812</v>
      </c>
      <c r="Q38" s="315">
        <v>0.4</v>
      </c>
      <c r="R38" s="315">
        <v>0.3</v>
      </c>
      <c r="S38" s="315">
        <v>0.4</v>
      </c>
      <c r="T38" s="315">
        <v>0.3</v>
      </c>
    </row>
    <row r="39" spans="16:20">
      <c r="P39" s="315" t="s">
        <v>813</v>
      </c>
      <c r="Q39" s="315">
        <v>69.099999999999994</v>
      </c>
      <c r="R39" s="315">
        <v>70.5</v>
      </c>
      <c r="S39" s="315">
        <v>66.7</v>
      </c>
      <c r="T39" s="315">
        <v>68.5</v>
      </c>
    </row>
    <row r="40" spans="16:20">
      <c r="P40" s="315" t="s">
        <v>814</v>
      </c>
      <c r="Q40" s="315">
        <v>28.1</v>
      </c>
      <c r="R40" s="315">
        <v>26.4</v>
      </c>
      <c r="S40" s="315">
        <v>42.4</v>
      </c>
      <c r="T40" s="315">
        <v>144</v>
      </c>
    </row>
    <row r="41" spans="16:20">
      <c r="P41" s="315" t="s">
        <v>815</v>
      </c>
      <c r="Q41" s="315">
        <v>2021</v>
      </c>
      <c r="R41" s="315">
        <v>2020</v>
      </c>
      <c r="S41" s="315">
        <v>2019</v>
      </c>
      <c r="T41" s="315">
        <v>2018</v>
      </c>
    </row>
    <row r="42" spans="16:20">
      <c r="P42" s="315" t="s">
        <v>816</v>
      </c>
      <c r="Q42" s="315" t="s">
        <v>807</v>
      </c>
      <c r="R42" s="315" t="s">
        <v>817</v>
      </c>
      <c r="S42" s="315" t="s">
        <v>818</v>
      </c>
      <c r="T42" s="315" t="s">
        <v>819</v>
      </c>
    </row>
    <row r="43" spans="16:20">
      <c r="P43" s="315" t="s">
        <v>820</v>
      </c>
      <c r="Q43" s="315">
        <v>1.8</v>
      </c>
      <c r="R43" s="315">
        <v>1.8</v>
      </c>
      <c r="S43" s="315">
        <v>1.5</v>
      </c>
      <c r="T43" s="315">
        <v>3</v>
      </c>
    </row>
    <row r="44" spans="16:20">
      <c r="P44" s="315" t="s">
        <v>821</v>
      </c>
      <c r="Q44" s="315">
        <v>1.9</v>
      </c>
      <c r="R44" s="315">
        <v>2.2999999999999998</v>
      </c>
      <c r="S44" s="315">
        <v>2.5</v>
      </c>
      <c r="T44" s="315">
        <v>0.4</v>
      </c>
    </row>
    <row r="45" spans="16:20">
      <c r="P45" s="315" t="s">
        <v>822</v>
      </c>
      <c r="Q45" s="315" t="s">
        <v>823</v>
      </c>
      <c r="R45" s="315" t="s">
        <v>824</v>
      </c>
      <c r="S45" s="315" t="s">
        <v>825</v>
      </c>
      <c r="T45" s="315" t="s">
        <v>826</v>
      </c>
    </row>
    <row r="46" spans="16:20">
      <c r="P46" s="315" t="s">
        <v>827</v>
      </c>
      <c r="Q46" s="315">
        <v>2021</v>
      </c>
      <c r="R46" s="315">
        <v>2020</v>
      </c>
      <c r="S46" s="315">
        <v>2019</v>
      </c>
      <c r="T46" s="315">
        <v>2018</v>
      </c>
    </row>
    <row r="47" spans="16:20">
      <c r="P47" s="315" t="s">
        <v>828</v>
      </c>
      <c r="Q47" s="315">
        <v>110</v>
      </c>
      <c r="R47" s="315">
        <v>168</v>
      </c>
      <c r="S47" s="315">
        <v>154</v>
      </c>
      <c r="T47" s="315">
        <v>241</v>
      </c>
    </row>
    <row r="48" spans="16:20">
      <c r="P48" s="315" t="s">
        <v>829</v>
      </c>
      <c r="Q48" s="315">
        <v>13.1</v>
      </c>
      <c r="R48" s="315">
        <v>23.5</v>
      </c>
      <c r="S48" s="315">
        <v>21.5</v>
      </c>
      <c r="T48" s="315">
        <v>33.6</v>
      </c>
    </row>
    <row r="49" spans="1:20">
      <c r="P49" s="315" t="s">
        <v>830</v>
      </c>
      <c r="Q49" s="315">
        <v>9.1</v>
      </c>
      <c r="R49" s="315">
        <v>16.600000000000001</v>
      </c>
      <c r="S49" s="315">
        <v>14.3</v>
      </c>
      <c r="T49" s="315">
        <v>23</v>
      </c>
    </row>
    <row r="50" spans="1:20">
      <c r="P50" s="315" t="s">
        <v>831</v>
      </c>
      <c r="Q50" s="315" t="s">
        <v>832</v>
      </c>
      <c r="R50" s="315" t="s">
        <v>833</v>
      </c>
      <c r="S50" s="315" t="s">
        <v>834</v>
      </c>
      <c r="T50" s="315" t="s">
        <v>835</v>
      </c>
    </row>
    <row r="51" spans="1:20">
      <c r="P51" s="315" t="s">
        <v>836</v>
      </c>
      <c r="Q51" s="315">
        <v>66.2</v>
      </c>
      <c r="R51" s="315">
        <v>67.900000000000006</v>
      </c>
      <c r="S51" s="315">
        <v>60.5</v>
      </c>
      <c r="T51" s="315">
        <v>53.6</v>
      </c>
    </row>
    <row r="52" spans="1:20">
      <c r="P52" s="315" t="s">
        <v>837</v>
      </c>
      <c r="Q52" s="315">
        <v>2021</v>
      </c>
      <c r="R52" s="315">
        <v>2020</v>
      </c>
      <c r="S52" s="315">
        <v>2019</v>
      </c>
      <c r="T52" s="315">
        <v>2018</v>
      </c>
    </row>
    <row r="53" spans="1:20">
      <c r="P53" s="315" t="s">
        <v>838</v>
      </c>
      <c r="Q53" s="315" t="s">
        <v>839</v>
      </c>
      <c r="R53" s="315" t="s">
        <v>840</v>
      </c>
      <c r="S53" s="315" t="s">
        <v>841</v>
      </c>
      <c r="T53" s="315" t="s">
        <v>842</v>
      </c>
    </row>
    <row r="54" spans="1:20">
      <c r="P54" s="315" t="s">
        <v>843</v>
      </c>
      <c r="Q54" s="315">
        <v>53.3</v>
      </c>
      <c r="R54" s="315">
        <v>56.5</v>
      </c>
      <c r="S54" s="315">
        <v>52.8</v>
      </c>
      <c r="T54" s="315">
        <v>48.3</v>
      </c>
    </row>
    <row r="55" spans="1:20">
      <c r="P55" s="315" t="s">
        <v>844</v>
      </c>
      <c r="Q55" s="315" t="s">
        <v>845</v>
      </c>
      <c r="R55" s="315" t="s">
        <v>846</v>
      </c>
      <c r="S55" s="315" t="s">
        <v>847</v>
      </c>
      <c r="T55" s="315" t="s">
        <v>848</v>
      </c>
    </row>
    <row r="59" spans="1:20" s="172" customFormat="1">
      <c r="A59" s="317">
        <v>44926</v>
      </c>
      <c r="B59" s="115"/>
      <c r="C59" s="115"/>
      <c r="D59" s="115"/>
      <c r="E59" s="115"/>
      <c r="F59" s="115"/>
      <c r="G59" s="115"/>
      <c r="H59" s="115"/>
      <c r="I59" s="318" t="s">
        <v>922</v>
      </c>
      <c r="J59" s="115"/>
      <c r="K59" s="115"/>
      <c r="L59" s="115"/>
      <c r="M59" s="115"/>
      <c r="N59" s="115"/>
      <c r="O59" s="115"/>
      <c r="P59" s="115"/>
      <c r="Q59" s="115"/>
      <c r="R59" s="115"/>
      <c r="S59" s="115"/>
    </row>
    <row r="60" spans="1:20" s="172" customFormat="1">
      <c r="A60" s="115"/>
      <c r="B60" s="115"/>
      <c r="C60" s="115"/>
      <c r="D60" s="115"/>
      <c r="E60" s="115"/>
      <c r="F60" s="115"/>
      <c r="G60" s="115"/>
      <c r="H60" s="115"/>
      <c r="I60" s="319" t="s">
        <v>923</v>
      </c>
      <c r="J60" s="115"/>
      <c r="K60" s="115"/>
      <c r="L60" s="115"/>
      <c r="M60" s="115"/>
      <c r="N60" s="115"/>
      <c r="O60" s="115"/>
      <c r="P60" s="115"/>
      <c r="Q60" s="115"/>
      <c r="R60" s="115"/>
      <c r="S60" s="115"/>
    </row>
    <row r="61" spans="1:20" s="172" customFormat="1">
      <c r="A61" s="115"/>
      <c r="B61" s="115"/>
      <c r="C61" s="115"/>
      <c r="D61" s="115"/>
      <c r="E61" s="115"/>
      <c r="F61" s="115"/>
      <c r="G61" s="115"/>
      <c r="H61" s="115"/>
      <c r="I61" s="323">
        <v>1</v>
      </c>
      <c r="J61" s="115"/>
      <c r="K61" s="115"/>
      <c r="L61" s="115"/>
      <c r="M61" s="115"/>
      <c r="N61" s="115"/>
      <c r="O61" s="115"/>
      <c r="P61" s="115"/>
      <c r="Q61" s="318" t="s">
        <v>239</v>
      </c>
      <c r="R61" s="115"/>
      <c r="S61" s="115"/>
    </row>
    <row r="62" spans="1:20" s="172" customFormat="1">
      <c r="A62" s="115"/>
      <c r="B62" s="115"/>
      <c r="C62" s="115"/>
      <c r="D62" s="115"/>
      <c r="E62" s="115"/>
      <c r="F62" s="115"/>
      <c r="G62" s="115"/>
      <c r="H62" s="115"/>
      <c r="I62" s="115"/>
      <c r="J62" s="115"/>
      <c r="K62" s="115"/>
      <c r="L62" s="115"/>
      <c r="M62" s="115"/>
      <c r="N62" s="115"/>
      <c r="O62" s="115"/>
      <c r="P62" s="115"/>
      <c r="Q62" s="319" t="s">
        <v>918</v>
      </c>
      <c r="R62" s="115"/>
      <c r="S62" s="115"/>
    </row>
    <row r="63" spans="1:20" s="172" customFormat="1">
      <c r="A63" s="115"/>
      <c r="B63" s="115"/>
      <c r="C63" s="115"/>
      <c r="D63" s="115"/>
      <c r="E63" s="115"/>
      <c r="F63" s="115"/>
      <c r="G63" s="115"/>
      <c r="H63" s="115"/>
      <c r="I63" s="318" t="s">
        <v>239</v>
      </c>
      <c r="J63" s="115"/>
      <c r="K63" s="115"/>
      <c r="L63" s="115"/>
      <c r="M63" s="115"/>
      <c r="N63" s="115"/>
      <c r="O63" s="115"/>
      <c r="P63" s="115"/>
      <c r="Q63" s="115"/>
      <c r="R63" s="115"/>
      <c r="S63" s="115"/>
    </row>
    <row r="64" spans="1:20" s="172" customFormat="1">
      <c r="A64" s="115"/>
      <c r="B64" s="115"/>
      <c r="C64" s="115"/>
      <c r="D64" s="115"/>
      <c r="E64" s="115"/>
      <c r="F64" s="115"/>
      <c r="G64" s="115"/>
      <c r="H64" s="115"/>
      <c r="I64" s="319" t="s">
        <v>12</v>
      </c>
      <c r="J64" s="115"/>
      <c r="K64" s="115"/>
      <c r="L64" s="115"/>
      <c r="M64" s="115"/>
      <c r="N64" s="115"/>
      <c r="O64" s="115"/>
      <c r="P64" s="115"/>
      <c r="Q64" s="115"/>
      <c r="R64" s="115"/>
      <c r="S64" s="115"/>
    </row>
    <row r="65" spans="1:20" s="172" customFormat="1">
      <c r="A65" s="115"/>
      <c r="B65" s="115"/>
      <c r="C65" s="115"/>
      <c r="D65" s="115"/>
      <c r="E65" s="115"/>
      <c r="F65" s="115"/>
      <c r="G65" s="115"/>
      <c r="H65" s="115"/>
      <c r="I65" s="115"/>
      <c r="J65" s="115"/>
      <c r="K65" s="115"/>
      <c r="L65" s="115"/>
      <c r="M65" s="115"/>
      <c r="N65" s="115"/>
      <c r="O65" s="115"/>
      <c r="P65" s="115"/>
      <c r="Q65" s="115"/>
      <c r="R65" s="115"/>
      <c r="S65" s="115"/>
    </row>
    <row r="66" spans="1:20" s="172" customFormat="1">
      <c r="A66" s="115"/>
      <c r="B66" s="115"/>
      <c r="C66" s="115"/>
      <c r="D66" s="115"/>
      <c r="E66" s="115"/>
      <c r="F66" s="115"/>
      <c r="G66" s="115"/>
      <c r="H66" s="115"/>
      <c r="I66" s="115"/>
      <c r="J66" s="115"/>
      <c r="K66" s="115"/>
      <c r="L66" s="115"/>
      <c r="M66" s="115"/>
      <c r="N66" s="115"/>
      <c r="O66" s="115"/>
      <c r="P66" s="115"/>
      <c r="Q66" s="115"/>
      <c r="R66" s="115"/>
      <c r="S66" s="115"/>
    </row>
    <row r="67" spans="1:20" s="172" customFormat="1">
      <c r="A67" s="115"/>
      <c r="B67" s="115"/>
      <c r="C67" s="115"/>
      <c r="D67" s="115"/>
      <c r="E67" s="115"/>
      <c r="F67" s="115"/>
      <c r="G67" s="115"/>
      <c r="H67" s="115"/>
      <c r="I67" s="115"/>
      <c r="J67" s="115"/>
      <c r="K67" s="115"/>
      <c r="L67" s="115"/>
      <c r="M67" s="115"/>
      <c r="N67" s="115"/>
      <c r="O67" s="115"/>
      <c r="P67" s="115"/>
      <c r="Q67" s="320">
        <v>0.99970000000000003</v>
      </c>
      <c r="R67" s="115"/>
      <c r="S67" s="115"/>
    </row>
    <row r="68" spans="1:20" s="172" customFormat="1">
      <c r="A68" s="115"/>
      <c r="B68" s="115"/>
      <c r="C68" s="115"/>
      <c r="D68" s="115"/>
      <c r="E68" s="115"/>
      <c r="F68" s="115"/>
      <c r="G68" s="115"/>
      <c r="H68" s="115"/>
      <c r="I68" s="115"/>
      <c r="J68" s="115"/>
      <c r="K68" s="115"/>
      <c r="L68" s="115"/>
      <c r="M68" s="115"/>
      <c r="N68" s="115"/>
      <c r="O68" s="115"/>
      <c r="P68" s="115"/>
      <c r="Q68" s="115"/>
      <c r="R68" s="115"/>
      <c r="S68" s="115"/>
    </row>
    <row r="69" spans="1:20" s="172" customFormat="1">
      <c r="A69" s="115"/>
      <c r="B69" s="115"/>
      <c r="C69" s="115"/>
      <c r="D69" s="115"/>
      <c r="E69" s="115"/>
      <c r="F69" s="115"/>
      <c r="G69" s="115"/>
      <c r="H69" s="115"/>
      <c r="I69" s="115"/>
      <c r="J69" s="115"/>
      <c r="K69" s="115"/>
      <c r="L69" s="115"/>
      <c r="M69" s="115"/>
      <c r="N69" s="115"/>
      <c r="O69" s="115"/>
      <c r="P69" s="115"/>
      <c r="Q69" s="115"/>
      <c r="R69" s="115"/>
      <c r="S69" s="115"/>
    </row>
    <row r="70" spans="1:20" s="172" customFormat="1">
      <c r="A70" s="115"/>
      <c r="B70" s="115"/>
      <c r="C70" s="115"/>
      <c r="D70" s="115"/>
      <c r="E70" s="115"/>
      <c r="F70" s="115"/>
      <c r="G70" s="115"/>
      <c r="H70" s="115"/>
      <c r="I70" s="115"/>
      <c r="J70" s="115"/>
      <c r="K70" s="115"/>
      <c r="L70" s="115"/>
      <c r="M70" s="115"/>
      <c r="N70" s="115"/>
      <c r="O70" s="115"/>
      <c r="P70" s="115"/>
      <c r="Q70" s="115"/>
      <c r="R70" s="115"/>
      <c r="S70" s="115"/>
    </row>
    <row r="71" spans="1:20" s="172" customFormat="1">
      <c r="A71" s="115"/>
      <c r="B71" s="115"/>
      <c r="C71" s="115"/>
      <c r="D71" s="115"/>
      <c r="E71" s="115"/>
      <c r="F71" s="115"/>
      <c r="G71" s="115"/>
      <c r="H71" s="115"/>
      <c r="I71" s="115"/>
      <c r="J71" s="115"/>
      <c r="K71" s="115"/>
      <c r="L71" s="115"/>
      <c r="M71" s="115"/>
      <c r="N71" s="115"/>
      <c r="O71" s="115"/>
      <c r="P71" s="115"/>
      <c r="Q71" s="115"/>
      <c r="R71" s="115"/>
      <c r="S71" s="115"/>
    </row>
    <row r="72" spans="1:20" s="172" customFormat="1">
      <c r="A72" s="115"/>
      <c r="B72" s="115"/>
      <c r="C72" s="115"/>
      <c r="D72" s="115"/>
      <c r="E72" s="115"/>
      <c r="F72" s="115"/>
      <c r="G72" s="115"/>
      <c r="H72" s="115"/>
      <c r="I72" s="115"/>
      <c r="J72" s="115"/>
      <c r="K72" s="115"/>
      <c r="L72" s="115"/>
      <c r="M72" s="115"/>
      <c r="N72" s="115"/>
      <c r="O72" s="115"/>
      <c r="P72" s="115"/>
      <c r="Q72" s="115"/>
      <c r="R72" s="115"/>
      <c r="S72" s="115"/>
    </row>
    <row r="73" spans="1:20" s="172" customFormat="1">
      <c r="A73" s="115"/>
      <c r="B73" s="320">
        <v>0.99990000000000001</v>
      </c>
      <c r="C73" s="115"/>
      <c r="D73" s="321">
        <v>1</v>
      </c>
      <c r="E73" s="115"/>
      <c r="F73" s="323">
        <v>1</v>
      </c>
      <c r="G73" s="324">
        <v>0.12809999999999999</v>
      </c>
      <c r="H73" s="115"/>
      <c r="I73" s="321">
        <v>0.01</v>
      </c>
      <c r="J73" s="115"/>
      <c r="K73" s="325">
        <v>0.06</v>
      </c>
      <c r="L73" s="325">
        <v>0.99</v>
      </c>
      <c r="M73" s="115"/>
      <c r="N73" s="328">
        <v>1</v>
      </c>
      <c r="O73" s="115"/>
      <c r="P73" s="324">
        <v>2.9999999999999997E-4</v>
      </c>
      <c r="Q73" s="115"/>
      <c r="R73" s="328">
        <v>1</v>
      </c>
      <c r="S73" s="115"/>
    </row>
    <row r="74" spans="1:20" s="172" customFormat="1">
      <c r="A74" s="115"/>
      <c r="B74" s="115"/>
      <c r="C74" s="115"/>
      <c r="D74" s="115"/>
      <c r="E74" s="115"/>
      <c r="F74" s="115"/>
      <c r="G74" s="115"/>
      <c r="H74" s="115"/>
      <c r="I74" s="115"/>
      <c r="J74" s="115"/>
      <c r="K74" s="115"/>
      <c r="L74" s="115"/>
      <c r="M74" s="115"/>
      <c r="N74" s="115"/>
      <c r="O74" s="115"/>
      <c r="P74" s="115"/>
      <c r="Q74" s="115"/>
      <c r="R74" s="115"/>
      <c r="S74" s="115"/>
    </row>
    <row r="75" spans="1:20" s="172" customFormat="1">
      <c r="A75" s="115"/>
      <c r="B75" s="115"/>
      <c r="C75" s="115"/>
      <c r="D75" s="115"/>
      <c r="E75" s="115"/>
      <c r="F75" s="115"/>
      <c r="G75" s="115"/>
      <c r="H75" s="115"/>
      <c r="I75" s="115"/>
      <c r="J75" s="115"/>
      <c r="K75" s="115"/>
      <c r="L75" s="115"/>
      <c r="M75" s="115"/>
      <c r="N75" s="115"/>
      <c r="O75" s="115"/>
      <c r="P75" s="115"/>
      <c r="Q75" s="115"/>
      <c r="R75" s="115"/>
      <c r="S75" s="115"/>
    </row>
    <row r="76" spans="1:20" s="172" customFormat="1">
      <c r="A76" s="318" t="s">
        <v>916</v>
      </c>
      <c r="B76" s="115"/>
      <c r="C76" s="318" t="s">
        <v>239</v>
      </c>
      <c r="D76" s="115"/>
      <c r="E76" s="318" t="s">
        <v>243</v>
      </c>
      <c r="F76" s="115"/>
      <c r="G76" s="318"/>
      <c r="H76" s="115"/>
      <c r="I76" s="318" t="s">
        <v>924</v>
      </c>
      <c r="J76" s="115"/>
      <c r="K76" s="318" t="s">
        <v>926</v>
      </c>
      <c r="L76" s="115"/>
      <c r="M76" s="318" t="s">
        <v>924</v>
      </c>
      <c r="N76" s="115"/>
      <c r="O76" s="326" t="s">
        <v>930</v>
      </c>
      <c r="P76" s="115"/>
      <c r="Q76" s="318" t="s">
        <v>239</v>
      </c>
      <c r="R76" s="115"/>
      <c r="S76" s="326" t="s">
        <v>936</v>
      </c>
    </row>
    <row r="77" spans="1:20" s="172" customFormat="1">
      <c r="A77" s="319" t="s">
        <v>917</v>
      </c>
      <c r="B77" s="115"/>
      <c r="C77" s="319" t="s">
        <v>918</v>
      </c>
      <c r="D77" s="115"/>
      <c r="E77" s="322" t="s">
        <v>919</v>
      </c>
      <c r="F77" s="115"/>
      <c r="G77" s="319" t="s">
        <v>921</v>
      </c>
      <c r="H77" s="115"/>
      <c r="I77" s="319" t="s">
        <v>925</v>
      </c>
      <c r="J77" s="115"/>
      <c r="K77" s="319" t="s">
        <v>927</v>
      </c>
      <c r="L77" s="115"/>
      <c r="M77" s="319" t="s">
        <v>929</v>
      </c>
      <c r="N77" s="115"/>
      <c r="O77" s="329" t="s">
        <v>12</v>
      </c>
      <c r="P77" s="115"/>
      <c r="Q77" s="322" t="s">
        <v>933</v>
      </c>
      <c r="R77" s="115"/>
      <c r="S77" s="327" t="s">
        <v>937</v>
      </c>
      <c r="T77" s="219" t="s">
        <v>938</v>
      </c>
    </row>
    <row r="78" spans="1:20" s="172" customFormat="1">
      <c r="A78" s="115"/>
      <c r="B78" s="115"/>
      <c r="C78" s="115"/>
      <c r="D78" s="115"/>
      <c r="E78" s="319" t="s">
        <v>920</v>
      </c>
      <c r="F78" s="115"/>
      <c r="G78" s="115"/>
      <c r="H78" s="115"/>
      <c r="I78" s="115"/>
      <c r="J78" s="115"/>
      <c r="K78" s="115"/>
      <c r="L78" s="115"/>
      <c r="M78" s="115"/>
      <c r="N78" s="115"/>
      <c r="O78" s="327" t="s">
        <v>931</v>
      </c>
      <c r="P78" s="115"/>
      <c r="Q78" s="319" t="s">
        <v>934</v>
      </c>
      <c r="R78" s="115"/>
      <c r="S78" s="115"/>
    </row>
    <row r="79" spans="1:20" s="172" customFormat="1">
      <c r="A79" s="115"/>
      <c r="B79" s="115"/>
      <c r="C79" s="115"/>
      <c r="D79" s="115"/>
      <c r="E79" s="115"/>
      <c r="F79" s="115"/>
      <c r="G79" s="115"/>
      <c r="H79" s="115"/>
      <c r="I79" s="115"/>
      <c r="J79" s="115"/>
      <c r="K79" s="115"/>
      <c r="L79" s="115"/>
      <c r="M79" s="115"/>
      <c r="N79" s="115"/>
      <c r="O79" s="115"/>
      <c r="P79" s="115"/>
      <c r="Q79" s="115"/>
      <c r="R79" s="115"/>
      <c r="S79" s="115"/>
    </row>
    <row r="80" spans="1:20" s="172" customFormat="1">
      <c r="A80" s="115"/>
      <c r="B80" s="115"/>
      <c r="C80" s="115"/>
      <c r="D80" s="115"/>
      <c r="E80" s="115"/>
      <c r="F80" s="115"/>
      <c r="G80" s="115"/>
      <c r="H80" s="115"/>
      <c r="I80" s="115"/>
      <c r="J80" s="115"/>
      <c r="K80" s="115"/>
      <c r="L80" s="115"/>
      <c r="M80" s="115"/>
      <c r="N80" s="325">
        <v>1</v>
      </c>
      <c r="O80" s="115"/>
      <c r="P80" s="115"/>
      <c r="Q80" s="115"/>
      <c r="R80" s="115"/>
      <c r="S80" s="115"/>
    </row>
    <row r="81" spans="1:19" s="172" customFormat="1">
      <c r="A81" s="115"/>
      <c r="B81" s="115"/>
      <c r="C81" s="115"/>
      <c r="D81" s="115"/>
      <c r="E81" s="115"/>
      <c r="F81" s="115"/>
      <c r="G81" s="115"/>
      <c r="H81" s="115"/>
      <c r="I81" s="115"/>
      <c r="J81" s="115"/>
      <c r="K81" s="115"/>
      <c r="L81" s="115"/>
      <c r="M81" s="115"/>
      <c r="N81" s="115"/>
      <c r="O81" s="115"/>
      <c r="P81" s="115"/>
      <c r="Q81" s="115"/>
      <c r="R81" s="115"/>
      <c r="S81" s="115"/>
    </row>
    <row r="82" spans="1:19" s="172" customFormat="1">
      <c r="A82" s="115"/>
      <c r="B82" s="115"/>
      <c r="C82" s="115"/>
      <c r="D82" s="115"/>
      <c r="E82" s="115"/>
      <c r="F82" s="115"/>
      <c r="G82" s="115"/>
      <c r="H82" s="115"/>
      <c r="I82" s="115"/>
      <c r="J82" s="115"/>
      <c r="K82" s="115"/>
      <c r="L82" s="115"/>
      <c r="M82" s="115"/>
      <c r="N82" s="115"/>
      <c r="O82" s="115"/>
      <c r="P82" s="115"/>
      <c r="Q82" s="115"/>
      <c r="R82" s="115"/>
      <c r="S82" s="115"/>
    </row>
    <row r="83" spans="1:19" s="172" customFormat="1">
      <c r="A83" s="115"/>
      <c r="B83" s="115"/>
      <c r="C83" s="115"/>
      <c r="D83" s="115"/>
      <c r="E83" s="115"/>
      <c r="F83" s="115"/>
      <c r="G83" s="115"/>
      <c r="H83" s="115"/>
      <c r="I83" s="115"/>
      <c r="J83" s="115"/>
      <c r="K83" s="115"/>
      <c r="L83" s="326"/>
      <c r="M83" s="115"/>
      <c r="N83" s="318" t="s">
        <v>930</v>
      </c>
      <c r="O83" s="115"/>
      <c r="P83" s="318" t="s">
        <v>239</v>
      </c>
      <c r="Q83" s="115"/>
      <c r="R83" s="318" t="s">
        <v>242</v>
      </c>
      <c r="S83" s="115"/>
    </row>
    <row r="84" spans="1:19" s="172" customFormat="1">
      <c r="A84" s="115"/>
      <c r="B84" s="115"/>
      <c r="C84" s="115"/>
      <c r="D84" s="115"/>
      <c r="E84" s="115"/>
      <c r="F84" s="115"/>
      <c r="G84" s="115"/>
      <c r="H84" s="115"/>
      <c r="I84" s="115"/>
      <c r="J84" s="115"/>
      <c r="K84" s="115"/>
      <c r="L84" s="327" t="s">
        <v>928</v>
      </c>
      <c r="M84" s="115"/>
      <c r="N84" s="319" t="s">
        <v>39</v>
      </c>
      <c r="O84" s="115"/>
      <c r="P84" s="319" t="s">
        <v>932</v>
      </c>
      <c r="Q84" s="115"/>
      <c r="R84" s="319" t="s">
        <v>935</v>
      </c>
      <c r="S84" s="115"/>
    </row>
    <row r="85" spans="1:19" s="172" customFormat="1">
      <c r="A85" s="115"/>
      <c r="B85" s="115"/>
      <c r="C85" s="115"/>
      <c r="D85" s="115"/>
      <c r="E85" s="115"/>
      <c r="F85" s="115"/>
      <c r="G85" s="115"/>
      <c r="H85" s="115"/>
      <c r="I85" s="115"/>
      <c r="J85" s="115"/>
      <c r="K85" s="115"/>
      <c r="L85" s="115"/>
      <c r="M85" s="115"/>
      <c r="N85" s="115"/>
      <c r="O85" s="115"/>
      <c r="P85" s="115"/>
      <c r="Q85" s="115"/>
      <c r="R85" s="115"/>
      <c r="S85" s="115"/>
    </row>
    <row r="86" spans="1:19" s="172" customFormat="1">
      <c r="A86" s="115"/>
      <c r="B86" s="115"/>
      <c r="C86" s="115"/>
      <c r="D86" s="115"/>
      <c r="E86" s="115"/>
      <c r="F86" s="115"/>
      <c r="G86" s="115"/>
      <c r="H86" s="115"/>
      <c r="I86" s="115"/>
      <c r="J86" s="115"/>
      <c r="K86" s="115"/>
      <c r="L86" s="115"/>
      <c r="M86" s="115"/>
      <c r="N86" s="115"/>
      <c r="O86" s="115"/>
      <c r="P86" s="115"/>
      <c r="Q86" s="115"/>
      <c r="R86" s="115"/>
      <c r="S86" s="115"/>
    </row>
    <row r="87" spans="1:19" s="172" customFormat="1">
      <c r="A87" s="115"/>
      <c r="B87" s="115"/>
      <c r="C87" s="115"/>
      <c r="D87" s="115"/>
      <c r="E87" s="115"/>
      <c r="F87" s="115"/>
      <c r="G87" s="115"/>
      <c r="H87" s="115"/>
      <c r="I87" s="115"/>
      <c r="J87" s="115"/>
      <c r="K87" s="115"/>
      <c r="L87" s="115"/>
      <c r="M87" s="115"/>
      <c r="N87" s="115"/>
      <c r="O87" s="115"/>
      <c r="P87" s="115"/>
      <c r="Q87" s="115"/>
      <c r="R87" s="330">
        <v>5.1000000000000004E-3</v>
      </c>
      <c r="S87" s="115"/>
    </row>
    <row r="88" spans="1:19" s="172" customFormat="1">
      <c r="A88" s="115"/>
      <c r="B88" s="115"/>
      <c r="C88" s="115"/>
      <c r="D88" s="115"/>
      <c r="E88" s="115"/>
      <c r="F88" s="115"/>
      <c r="G88" s="115"/>
      <c r="H88" s="115"/>
      <c r="I88" s="115"/>
      <c r="J88" s="115"/>
      <c r="K88" s="115"/>
      <c r="L88" s="115"/>
      <c r="M88" s="115"/>
      <c r="N88" s="115"/>
      <c r="O88" s="115"/>
      <c r="P88" s="115"/>
      <c r="Q88" s="115"/>
      <c r="R88" s="115"/>
      <c r="S88" s="115"/>
    </row>
    <row r="89" spans="1:19" s="172" customFormat="1">
      <c r="A89" s="115"/>
      <c r="B89" s="115"/>
      <c r="C89" s="115"/>
      <c r="D89" s="115"/>
      <c r="E89" s="115"/>
      <c r="F89" s="115"/>
      <c r="G89" s="115"/>
      <c r="H89" s="115"/>
      <c r="I89" s="115"/>
      <c r="J89" s="115"/>
      <c r="K89" s="115"/>
      <c r="L89" s="115"/>
      <c r="M89" s="115"/>
      <c r="N89" s="115"/>
      <c r="O89" s="115"/>
      <c r="P89" s="115"/>
      <c r="Q89" s="115"/>
      <c r="R89" s="115"/>
      <c r="S89" s="115"/>
    </row>
    <row r="90" spans="1:19" s="172" customFormat="1">
      <c r="A90" s="115"/>
      <c r="B90" s="115"/>
      <c r="C90" s="115"/>
      <c r="D90" s="115"/>
      <c r="E90" s="115"/>
      <c r="F90" s="115"/>
      <c r="G90" s="115"/>
      <c r="H90" s="115"/>
      <c r="I90" s="115"/>
      <c r="J90" s="115"/>
      <c r="K90" s="115"/>
      <c r="L90" s="115"/>
      <c r="M90" s="115"/>
      <c r="N90" s="115"/>
      <c r="O90" s="115"/>
      <c r="P90" s="115"/>
      <c r="Q90" s="115"/>
      <c r="R90" s="115"/>
      <c r="S90" s="115"/>
    </row>
    <row r="91" spans="1:19" s="172" customFormat="1">
      <c r="A91" s="115"/>
      <c r="B91" s="115"/>
      <c r="C91" s="115"/>
      <c r="D91" s="115"/>
      <c r="E91" s="115"/>
      <c r="F91" s="115"/>
      <c r="G91" s="115"/>
      <c r="H91" s="115"/>
      <c r="I91" s="115"/>
      <c r="J91" s="115"/>
      <c r="K91" s="115"/>
      <c r="L91" s="115"/>
      <c r="M91" s="115"/>
      <c r="N91" s="115"/>
      <c r="O91" s="115"/>
      <c r="P91" s="115"/>
      <c r="Q91" s="115"/>
      <c r="R91" s="115"/>
      <c r="S91" s="115"/>
    </row>
  </sheetData>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workbookViewId="0">
      <selection activeCell="B6" sqref="B6"/>
    </sheetView>
  </sheetViews>
  <sheetFormatPr baseColWidth="10" defaultRowHeight="14.4"/>
  <cols>
    <col min="2" max="2" width="94.33203125" bestFit="1" customWidth="1"/>
  </cols>
  <sheetData>
    <row r="1" spans="1:19" s="172" customFormat="1">
      <c r="G1" s="400"/>
      <c r="H1" s="400"/>
      <c r="I1" s="400"/>
      <c r="J1" s="400"/>
      <c r="K1" s="401" t="s">
        <v>971</v>
      </c>
      <c r="L1" s="401" t="s">
        <v>972</v>
      </c>
      <c r="M1" s="400"/>
      <c r="N1" s="400"/>
      <c r="O1" s="400"/>
      <c r="P1" s="400"/>
    </row>
    <row r="2" spans="1:19" s="172" customFormat="1" ht="43.2">
      <c r="A2" s="120" t="s">
        <v>5</v>
      </c>
      <c r="B2" s="120" t="s">
        <v>6</v>
      </c>
      <c r="C2" s="120" t="s">
        <v>53</v>
      </c>
      <c r="D2" s="120" t="s">
        <v>131</v>
      </c>
      <c r="E2" s="120" t="s">
        <v>189</v>
      </c>
      <c r="F2" s="120" t="s">
        <v>361</v>
      </c>
      <c r="G2" s="335" t="s">
        <v>941</v>
      </c>
      <c r="H2" s="335" t="s">
        <v>943</v>
      </c>
      <c r="I2" s="335" t="s">
        <v>944</v>
      </c>
      <c r="J2" s="335" t="s">
        <v>945</v>
      </c>
      <c r="K2" s="335" t="s">
        <v>946</v>
      </c>
      <c r="L2" s="335" t="s">
        <v>947</v>
      </c>
      <c r="M2" s="335" t="s">
        <v>948</v>
      </c>
      <c r="N2" s="335" t="s">
        <v>949</v>
      </c>
      <c r="O2" s="335" t="s">
        <v>950</v>
      </c>
      <c r="P2" s="335" t="s">
        <v>951</v>
      </c>
      <c r="Q2" s="120" t="s">
        <v>360</v>
      </c>
      <c r="R2" s="120" t="s">
        <v>398</v>
      </c>
      <c r="S2" s="120" t="s">
        <v>369</v>
      </c>
    </row>
    <row r="3" spans="1:19" s="172" customFormat="1">
      <c r="A3" s="82" t="s">
        <v>75</v>
      </c>
      <c r="B3" s="70" t="s">
        <v>98</v>
      </c>
      <c r="C3" s="18" t="s">
        <v>130</v>
      </c>
      <c r="D3" s="18"/>
      <c r="E3" s="75">
        <v>45291</v>
      </c>
      <c r="F3" s="141"/>
      <c r="G3" s="86" t="s">
        <v>942</v>
      </c>
      <c r="H3" s="86" t="s">
        <v>942</v>
      </c>
      <c r="I3" s="86" t="s">
        <v>942</v>
      </c>
      <c r="J3" s="86"/>
      <c r="K3" s="86"/>
      <c r="L3" s="86"/>
      <c r="M3" s="86"/>
      <c r="N3" s="86"/>
      <c r="O3" s="86"/>
      <c r="P3" s="86"/>
      <c r="Q3" s="86"/>
      <c r="R3" s="86"/>
      <c r="S3" s="85"/>
    </row>
    <row r="5" spans="1:19" ht="20.399999999999999">
      <c r="B5" s="403" t="s">
        <v>973</v>
      </c>
    </row>
    <row r="6" spans="1:19">
      <c r="B6" s="405"/>
    </row>
    <row r="7" spans="1:19" ht="15">
      <c r="B7" s="402" t="s">
        <v>1222</v>
      </c>
    </row>
    <row r="8" spans="1:19" ht="15">
      <c r="B8" s="402" t="s">
        <v>1223</v>
      </c>
    </row>
    <row r="9" spans="1:19" ht="15">
      <c r="B9" s="402" t="s">
        <v>1224</v>
      </c>
    </row>
    <row r="10" spans="1:19" ht="15">
      <c r="B10" s="402" t="s">
        <v>1225</v>
      </c>
    </row>
    <row r="11" spans="1:19" ht="15">
      <c r="B11" s="402" t="s">
        <v>1226</v>
      </c>
    </row>
    <row r="12" spans="1:19">
      <c r="B12" s="404"/>
    </row>
    <row r="13" spans="1:19" ht="20.399999999999999">
      <c r="B13" s="403" t="s">
        <v>974</v>
      </c>
    </row>
    <row r="14" spans="1:19">
      <c r="B14" s="405"/>
    </row>
    <row r="15" spans="1:19" ht="15">
      <c r="B15" s="402" t="s">
        <v>1227</v>
      </c>
    </row>
    <row r="16" spans="1:19" ht="15">
      <c r="B16" s="402" t="s">
        <v>1228</v>
      </c>
    </row>
    <row r="17" spans="2:2" ht="15">
      <c r="B17" s="402" t="s">
        <v>1229</v>
      </c>
    </row>
    <row r="18" spans="2:2" ht="15">
      <c r="B18" s="402" t="s">
        <v>1059</v>
      </c>
    </row>
    <row r="19" spans="2:2" ht="15">
      <c r="B19" s="402" t="s">
        <v>1230</v>
      </c>
    </row>
    <row r="20" spans="2:2">
      <c r="B20" s="404"/>
    </row>
    <row r="21" spans="2:2" ht="20.399999999999999">
      <c r="B21" s="403" t="s">
        <v>1231</v>
      </c>
    </row>
    <row r="22" spans="2:2">
      <c r="B22" s="405"/>
    </row>
    <row r="23" spans="2:2" ht="15">
      <c r="B23" s="402" t="s">
        <v>1232</v>
      </c>
    </row>
    <row r="24" spans="2:2" ht="15">
      <c r="B24" s="402" t="s">
        <v>1233</v>
      </c>
    </row>
    <row r="25" spans="2:2" ht="15">
      <c r="B25" s="402" t="s">
        <v>1063</v>
      </c>
    </row>
    <row r="26" spans="2:2" ht="15">
      <c r="B26" s="402" t="s">
        <v>1234</v>
      </c>
    </row>
    <row r="27" spans="2:2" ht="15">
      <c r="B27" s="402" t="s">
        <v>1235</v>
      </c>
    </row>
    <row r="28" spans="2:2">
      <c r="B28" s="404"/>
    </row>
    <row r="29" spans="2:2" ht="20.399999999999999">
      <c r="B29" s="403" t="s">
        <v>1236</v>
      </c>
    </row>
    <row r="30" spans="2:2">
      <c r="B30" s="405"/>
    </row>
    <row r="31" spans="2:2" ht="15">
      <c r="B31" s="402" t="s">
        <v>1237</v>
      </c>
    </row>
    <row r="32" spans="2:2" ht="15">
      <c r="B32" s="402" t="s">
        <v>1238</v>
      </c>
    </row>
    <row r="33" spans="2:2" ht="15">
      <c r="B33" s="402" t="s">
        <v>1239</v>
      </c>
    </row>
    <row r="34" spans="2:2" ht="15">
      <c r="B34" s="402" t="s">
        <v>1240</v>
      </c>
    </row>
    <row r="35" spans="2:2" ht="15">
      <c r="B35" s="402" t="s">
        <v>1241</v>
      </c>
    </row>
    <row r="36" spans="2:2">
      <c r="B36" s="404"/>
    </row>
    <row r="37" spans="2:2" ht="20.399999999999999">
      <c r="B37" s="403" t="s">
        <v>1242</v>
      </c>
    </row>
    <row r="38" spans="2:2">
      <c r="B38" s="405"/>
    </row>
    <row r="39" spans="2:2" ht="15">
      <c r="B39" s="402" t="s">
        <v>1243</v>
      </c>
    </row>
    <row r="40" spans="2:2" ht="15">
      <c r="B40" s="402" t="s">
        <v>1244</v>
      </c>
    </row>
    <row r="41" spans="2:2" ht="15">
      <c r="B41" s="402" t="s">
        <v>1245</v>
      </c>
    </row>
    <row r="42" spans="2:2" ht="15">
      <c r="B42" s="402" t="s">
        <v>1246</v>
      </c>
    </row>
    <row r="43" spans="2:2" ht="15">
      <c r="B43" s="402" t="s">
        <v>1247</v>
      </c>
    </row>
    <row r="44" spans="2:2">
      <c r="B44" s="404"/>
    </row>
    <row r="45" spans="2:2" ht="20.399999999999999">
      <c r="B45" s="403" t="s">
        <v>990</v>
      </c>
    </row>
    <row r="46" spans="2:2">
      <c r="B46" s="405"/>
    </row>
    <row r="47" spans="2:2" ht="15">
      <c r="B47" s="402" t="s">
        <v>1248</v>
      </c>
    </row>
    <row r="48" spans="2:2" ht="15">
      <c r="B48" s="402" t="s">
        <v>1249</v>
      </c>
    </row>
    <row r="49" spans="2:2" ht="15">
      <c r="B49" s="402" t="s">
        <v>1250</v>
      </c>
    </row>
    <row r="50" spans="2:2" ht="15">
      <c r="B50" s="402" t="s">
        <v>1251</v>
      </c>
    </row>
    <row r="51" spans="2:2" ht="15">
      <c r="B51" s="402" t="s">
        <v>1252</v>
      </c>
    </row>
    <row r="52" spans="2:2">
      <c r="B52" s="404"/>
    </row>
    <row r="53" spans="2:2" ht="20.399999999999999">
      <c r="B53" s="403" t="s">
        <v>994</v>
      </c>
    </row>
    <row r="54" spans="2:2">
      <c r="B54" s="405"/>
    </row>
    <row r="55" spans="2:2" ht="15">
      <c r="B55" s="402" t="s">
        <v>1253</v>
      </c>
    </row>
    <row r="56" spans="2:2" ht="15">
      <c r="B56" s="402" t="s">
        <v>1254</v>
      </c>
    </row>
    <row r="57" spans="2:2" ht="15">
      <c r="B57" s="402" t="s">
        <v>1255</v>
      </c>
    </row>
    <row r="58" spans="2:2" ht="15">
      <c r="B58" s="402" t="s">
        <v>1256</v>
      </c>
    </row>
    <row r="59" spans="2:2" ht="15">
      <c r="B59" s="402" t="s">
        <v>1257</v>
      </c>
    </row>
    <row r="60" spans="2:2">
      <c r="B60" s="404"/>
    </row>
    <row r="61" spans="2:2" ht="20.399999999999999">
      <c r="B61" s="403" t="s">
        <v>1258</v>
      </c>
    </row>
    <row r="62" spans="2:2">
      <c r="B62" s="405"/>
    </row>
    <row r="63" spans="2:2" ht="15">
      <c r="B63" s="402" t="s">
        <v>1259</v>
      </c>
    </row>
    <row r="64" spans="2:2" ht="15">
      <c r="B64" s="402" t="s">
        <v>1213</v>
      </c>
    </row>
    <row r="65" spans="2:2" ht="15">
      <c r="B65" s="402" t="s">
        <v>1260</v>
      </c>
    </row>
    <row r="66" spans="2:2" ht="15">
      <c r="B66" s="402" t="s">
        <v>1089</v>
      </c>
    </row>
    <row r="67" spans="2:2" ht="15">
      <c r="B67" s="402" t="s">
        <v>1261</v>
      </c>
    </row>
    <row r="68" spans="2:2">
      <c r="B68" s="404"/>
    </row>
    <row r="69" spans="2:2" ht="20.399999999999999">
      <c r="B69" s="403" t="s">
        <v>1262</v>
      </c>
    </row>
    <row r="70" spans="2:2">
      <c r="B70" s="405"/>
    </row>
    <row r="71" spans="2:2" ht="15">
      <c r="B71" s="402" t="s">
        <v>1263</v>
      </c>
    </row>
    <row r="72" spans="2:2" ht="15">
      <c r="B72" s="402" t="s">
        <v>1264</v>
      </c>
    </row>
    <row r="73" spans="2:2" ht="15">
      <c r="B73" s="402" t="s">
        <v>1265</v>
      </c>
    </row>
    <row r="74" spans="2:2" ht="15">
      <c r="B74" s="402" t="s">
        <v>1266</v>
      </c>
    </row>
    <row r="75" spans="2:2" ht="15">
      <c r="B75" s="402" t="s">
        <v>1267</v>
      </c>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workbookViewId="0">
      <selection activeCell="B7" sqref="B7"/>
    </sheetView>
  </sheetViews>
  <sheetFormatPr baseColWidth="10" defaultRowHeight="14.4"/>
  <cols>
    <col min="1" max="1" width="11.5546875" style="172"/>
    <col min="2" max="2" width="94.33203125" style="172" bestFit="1" customWidth="1"/>
    <col min="3" max="16384" width="11.5546875" style="172"/>
  </cols>
  <sheetData>
    <row r="1" spans="1:19">
      <c r="G1" s="400"/>
      <c r="H1" s="400"/>
      <c r="I1" s="400"/>
      <c r="J1" s="400"/>
      <c r="K1" s="401" t="s">
        <v>971</v>
      </c>
      <c r="L1" s="401" t="s">
        <v>972</v>
      </c>
      <c r="M1" s="400"/>
      <c r="N1" s="400"/>
      <c r="O1" s="400"/>
      <c r="P1" s="400"/>
    </row>
    <row r="2" spans="1:19" ht="43.2">
      <c r="A2" s="120" t="s">
        <v>5</v>
      </c>
      <c r="B2" s="120" t="s">
        <v>6</v>
      </c>
      <c r="C2" s="120" t="s">
        <v>53</v>
      </c>
      <c r="D2" s="120" t="s">
        <v>131</v>
      </c>
      <c r="E2" s="120" t="s">
        <v>189</v>
      </c>
      <c r="F2" s="120" t="s">
        <v>361</v>
      </c>
      <c r="G2" s="335" t="s">
        <v>941</v>
      </c>
      <c r="H2" s="335" t="s">
        <v>943</v>
      </c>
      <c r="I2" s="335" t="s">
        <v>944</v>
      </c>
      <c r="J2" s="335" t="s">
        <v>945</v>
      </c>
      <c r="K2" s="335" t="s">
        <v>946</v>
      </c>
      <c r="L2" s="335" t="s">
        <v>947</v>
      </c>
      <c r="M2" s="335" t="s">
        <v>948</v>
      </c>
      <c r="N2" s="335" t="s">
        <v>949</v>
      </c>
      <c r="O2" s="335" t="s">
        <v>950</v>
      </c>
      <c r="P2" s="335" t="s">
        <v>951</v>
      </c>
      <c r="Q2" s="120" t="s">
        <v>360</v>
      </c>
      <c r="R2" s="120" t="s">
        <v>398</v>
      </c>
      <c r="S2" s="120" t="s">
        <v>369</v>
      </c>
    </row>
    <row r="3" spans="1:19">
      <c r="A3" s="82" t="s">
        <v>75</v>
      </c>
      <c r="B3" s="70" t="s">
        <v>104</v>
      </c>
      <c r="C3" s="18" t="s">
        <v>130</v>
      </c>
      <c r="D3" s="18"/>
      <c r="E3" s="75">
        <v>45291</v>
      </c>
      <c r="F3" s="141"/>
      <c r="G3" s="86" t="s">
        <v>942</v>
      </c>
      <c r="H3" s="86" t="s">
        <v>942</v>
      </c>
      <c r="I3" s="86" t="s">
        <v>942</v>
      </c>
      <c r="J3" s="86"/>
      <c r="K3" s="86"/>
      <c r="L3" s="86"/>
      <c r="M3" s="86"/>
      <c r="N3" s="86"/>
      <c r="O3" s="86"/>
      <c r="P3" s="86"/>
      <c r="Q3" s="86"/>
      <c r="R3" s="86"/>
      <c r="S3" s="85"/>
    </row>
    <row r="5" spans="1:19" ht="20.399999999999999">
      <c r="B5" s="403" t="s">
        <v>973</v>
      </c>
    </row>
    <row r="6" spans="1:19">
      <c r="B6" s="405"/>
    </row>
    <row r="7" spans="1:19" ht="15">
      <c r="B7" s="402" t="s">
        <v>1222</v>
      </c>
    </row>
    <row r="8" spans="1:19" ht="15">
      <c r="B8" s="402" t="s">
        <v>1223</v>
      </c>
    </row>
    <row r="9" spans="1:19" ht="15">
      <c r="B9" s="402" t="s">
        <v>1224</v>
      </c>
    </row>
    <row r="10" spans="1:19" ht="15">
      <c r="B10" s="402" t="s">
        <v>1225</v>
      </c>
    </row>
    <row r="11" spans="1:19" ht="15">
      <c r="B11" s="402" t="s">
        <v>1226</v>
      </c>
    </row>
    <row r="12" spans="1:19">
      <c r="B12" s="404"/>
    </row>
    <row r="13" spans="1:19" ht="20.399999999999999">
      <c r="B13" s="403" t="s">
        <v>974</v>
      </c>
    </row>
    <row r="14" spans="1:19">
      <c r="B14" s="405"/>
    </row>
    <row r="15" spans="1:19" ht="15">
      <c r="B15" s="402" t="s">
        <v>1227</v>
      </c>
    </row>
    <row r="16" spans="1:19" ht="15">
      <c r="B16" s="402" t="s">
        <v>1228</v>
      </c>
    </row>
    <row r="17" spans="2:2" ht="15">
      <c r="B17" s="402" t="s">
        <v>1229</v>
      </c>
    </row>
    <row r="18" spans="2:2" ht="15">
      <c r="B18" s="402" t="s">
        <v>1059</v>
      </c>
    </row>
    <row r="19" spans="2:2" ht="15">
      <c r="B19" s="402" t="s">
        <v>1230</v>
      </c>
    </row>
    <row r="20" spans="2:2">
      <c r="B20" s="404"/>
    </row>
    <row r="21" spans="2:2" ht="20.399999999999999">
      <c r="B21" s="403" t="s">
        <v>1231</v>
      </c>
    </row>
    <row r="22" spans="2:2">
      <c r="B22" s="405"/>
    </row>
    <row r="23" spans="2:2" ht="15">
      <c r="B23" s="402" t="s">
        <v>1232</v>
      </c>
    </row>
    <row r="24" spans="2:2" ht="15">
      <c r="B24" s="402" t="s">
        <v>1233</v>
      </c>
    </row>
    <row r="25" spans="2:2" ht="15">
      <c r="B25" s="402" t="s">
        <v>1063</v>
      </c>
    </row>
    <row r="26" spans="2:2" ht="15">
      <c r="B26" s="402" t="s">
        <v>1234</v>
      </c>
    </row>
    <row r="27" spans="2:2" ht="15">
      <c r="B27" s="402" t="s">
        <v>1235</v>
      </c>
    </row>
    <row r="28" spans="2:2">
      <c r="B28" s="404"/>
    </row>
    <row r="29" spans="2:2" ht="20.399999999999999">
      <c r="B29" s="403" t="s">
        <v>1236</v>
      </c>
    </row>
    <row r="30" spans="2:2">
      <c r="B30" s="405"/>
    </row>
    <row r="31" spans="2:2" ht="15">
      <c r="B31" s="402" t="s">
        <v>1237</v>
      </c>
    </row>
    <row r="32" spans="2:2" ht="15">
      <c r="B32" s="402" t="s">
        <v>1238</v>
      </c>
    </row>
    <row r="33" spans="2:2" ht="15">
      <c r="B33" s="402" t="s">
        <v>1239</v>
      </c>
    </row>
    <row r="34" spans="2:2" ht="15">
      <c r="B34" s="402" t="s">
        <v>1240</v>
      </c>
    </row>
    <row r="35" spans="2:2" ht="15">
      <c r="B35" s="402" t="s">
        <v>1241</v>
      </c>
    </row>
    <row r="36" spans="2:2">
      <c r="B36" s="404"/>
    </row>
    <row r="37" spans="2:2" ht="20.399999999999999">
      <c r="B37" s="403" t="s">
        <v>1242</v>
      </c>
    </row>
    <row r="38" spans="2:2">
      <c r="B38" s="405"/>
    </row>
    <row r="39" spans="2:2" ht="15">
      <c r="B39" s="402" t="s">
        <v>1243</v>
      </c>
    </row>
    <row r="40" spans="2:2" ht="15">
      <c r="B40" s="402" t="s">
        <v>1244</v>
      </c>
    </row>
    <row r="41" spans="2:2" ht="15">
      <c r="B41" s="402" t="s">
        <v>1245</v>
      </c>
    </row>
    <row r="42" spans="2:2" ht="15">
      <c r="B42" s="402" t="s">
        <v>1246</v>
      </c>
    </row>
    <row r="43" spans="2:2" ht="15">
      <c r="B43" s="402" t="s">
        <v>1247</v>
      </c>
    </row>
    <row r="44" spans="2:2">
      <c r="B44" s="404"/>
    </row>
    <row r="45" spans="2:2" ht="20.399999999999999">
      <c r="B45" s="403" t="s">
        <v>990</v>
      </c>
    </row>
    <row r="46" spans="2:2">
      <c r="B46" s="405"/>
    </row>
    <row r="47" spans="2:2" ht="15">
      <c r="B47" s="402" t="s">
        <v>1248</v>
      </c>
    </row>
    <row r="48" spans="2:2" ht="15">
      <c r="B48" s="402" t="s">
        <v>1249</v>
      </c>
    </row>
    <row r="49" spans="2:2" ht="15">
      <c r="B49" s="402" t="s">
        <v>1250</v>
      </c>
    </row>
    <row r="50" spans="2:2" ht="15">
      <c r="B50" s="402" t="s">
        <v>1251</v>
      </c>
    </row>
    <row r="51" spans="2:2" ht="15">
      <c r="B51" s="402" t="s">
        <v>1252</v>
      </c>
    </row>
    <row r="52" spans="2:2">
      <c r="B52" s="404"/>
    </row>
    <row r="53" spans="2:2" ht="20.399999999999999">
      <c r="B53" s="403" t="s">
        <v>994</v>
      </c>
    </row>
    <row r="54" spans="2:2">
      <c r="B54" s="405"/>
    </row>
    <row r="55" spans="2:2" ht="15">
      <c r="B55" s="402" t="s">
        <v>1253</v>
      </c>
    </row>
    <row r="56" spans="2:2" ht="15">
      <c r="B56" s="402" t="s">
        <v>1254</v>
      </c>
    </row>
    <row r="57" spans="2:2" ht="15">
      <c r="B57" s="402" t="s">
        <v>1255</v>
      </c>
    </row>
    <row r="58" spans="2:2" ht="15">
      <c r="B58" s="402" t="s">
        <v>1256</v>
      </c>
    </row>
    <row r="59" spans="2:2" ht="15">
      <c r="B59" s="402" t="s">
        <v>1257</v>
      </c>
    </row>
    <row r="60" spans="2:2">
      <c r="B60" s="404"/>
    </row>
    <row r="61" spans="2:2" ht="20.399999999999999">
      <c r="B61" s="403" t="s">
        <v>1258</v>
      </c>
    </row>
    <row r="62" spans="2:2">
      <c r="B62" s="405"/>
    </row>
    <row r="63" spans="2:2" ht="15">
      <c r="B63" s="402" t="s">
        <v>1259</v>
      </c>
    </row>
    <row r="64" spans="2:2" ht="15">
      <c r="B64" s="402" t="s">
        <v>1213</v>
      </c>
    </row>
    <row r="65" spans="2:2" ht="15">
      <c r="B65" s="402" t="s">
        <v>1260</v>
      </c>
    </row>
    <row r="66" spans="2:2" ht="15">
      <c r="B66" s="402" t="s">
        <v>1089</v>
      </c>
    </row>
    <row r="67" spans="2:2" ht="15">
      <c r="B67" s="402" t="s">
        <v>1261</v>
      </c>
    </row>
    <row r="68" spans="2:2">
      <c r="B68" s="404"/>
    </row>
    <row r="69" spans="2:2" ht="20.399999999999999">
      <c r="B69" s="403" t="s">
        <v>1262</v>
      </c>
    </row>
    <row r="70" spans="2:2">
      <c r="B70" s="405"/>
    </row>
    <row r="71" spans="2:2" ht="15">
      <c r="B71" s="402" t="s">
        <v>1263</v>
      </c>
    </row>
    <row r="72" spans="2:2" ht="15">
      <c r="B72" s="402" t="s">
        <v>1264</v>
      </c>
    </row>
    <row r="73" spans="2:2" ht="15">
      <c r="B73" s="402" t="s">
        <v>1265</v>
      </c>
    </row>
    <row r="74" spans="2:2" ht="15">
      <c r="B74" s="402" t="s">
        <v>1266</v>
      </c>
    </row>
    <row r="75" spans="2:2" ht="15">
      <c r="B75" s="402" t="s">
        <v>1267</v>
      </c>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3"/>
  <sheetViews>
    <sheetView workbookViewId="0">
      <selection sqref="A1:XFD3"/>
    </sheetView>
  </sheetViews>
  <sheetFormatPr baseColWidth="10" defaultRowHeight="14.4"/>
  <sheetData>
    <row r="1" spans="1:19" s="172" customFormat="1">
      <c r="G1" s="400"/>
      <c r="H1" s="400"/>
      <c r="I1" s="400"/>
      <c r="J1" s="400"/>
      <c r="K1" s="401" t="s">
        <v>971</v>
      </c>
      <c r="L1" s="401" t="s">
        <v>972</v>
      </c>
      <c r="M1" s="400"/>
      <c r="N1" s="400"/>
      <c r="O1" s="400"/>
      <c r="P1" s="400"/>
    </row>
    <row r="2" spans="1:19" s="172" customFormat="1" ht="43.2">
      <c r="A2" s="120" t="s">
        <v>5</v>
      </c>
      <c r="B2" s="120" t="s">
        <v>6</v>
      </c>
      <c r="C2" s="120" t="s">
        <v>53</v>
      </c>
      <c r="D2" s="120" t="s">
        <v>131</v>
      </c>
      <c r="E2" s="120" t="s">
        <v>189</v>
      </c>
      <c r="F2" s="120" t="s">
        <v>361</v>
      </c>
      <c r="G2" s="335" t="s">
        <v>941</v>
      </c>
      <c r="H2" s="335" t="s">
        <v>943</v>
      </c>
      <c r="I2" s="335" t="s">
        <v>944</v>
      </c>
      <c r="J2" s="335" t="s">
        <v>945</v>
      </c>
      <c r="K2" s="335" t="s">
        <v>946</v>
      </c>
      <c r="L2" s="335" t="s">
        <v>947</v>
      </c>
      <c r="M2" s="335" t="s">
        <v>948</v>
      </c>
      <c r="N2" s="335" t="s">
        <v>949</v>
      </c>
      <c r="O2" s="335" t="s">
        <v>950</v>
      </c>
      <c r="P2" s="335" t="s">
        <v>951</v>
      </c>
      <c r="Q2" s="120" t="s">
        <v>360</v>
      </c>
      <c r="R2" s="120" t="s">
        <v>398</v>
      </c>
      <c r="S2" s="120" t="s">
        <v>369</v>
      </c>
    </row>
    <row r="3" spans="1:19" s="172" customFormat="1">
      <c r="A3" s="80" t="s">
        <v>10</v>
      </c>
      <c r="B3" s="23" t="s">
        <v>14</v>
      </c>
      <c r="C3" s="18" t="s">
        <v>130</v>
      </c>
      <c r="D3" s="18"/>
      <c r="E3" s="75">
        <v>43830</v>
      </c>
      <c r="F3" s="141"/>
      <c r="G3" s="86" t="s">
        <v>942</v>
      </c>
      <c r="H3" s="86" t="s">
        <v>942</v>
      </c>
      <c r="I3" s="86" t="s">
        <v>942</v>
      </c>
      <c r="J3" s="86"/>
      <c r="K3" s="86"/>
      <c r="L3" s="86"/>
      <c r="M3" s="86"/>
      <c r="N3" s="86"/>
      <c r="O3" s="86"/>
      <c r="P3" s="86"/>
      <c r="Q3" s="86"/>
      <c r="R3" s="86"/>
      <c r="S3" s="85"/>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workbookViewId="0">
      <selection sqref="A1:XFD3"/>
    </sheetView>
  </sheetViews>
  <sheetFormatPr baseColWidth="10" defaultRowHeight="14.4"/>
  <cols>
    <col min="2" max="2" width="11.5546875" style="404"/>
  </cols>
  <sheetData>
    <row r="1" spans="1:19" s="172" customFormat="1">
      <c r="G1" s="400"/>
      <c r="H1" s="400"/>
      <c r="I1" s="400"/>
      <c r="J1" s="400"/>
      <c r="K1" s="401" t="s">
        <v>971</v>
      </c>
      <c r="L1" s="401" t="s">
        <v>972</v>
      </c>
      <c r="M1" s="400"/>
      <c r="N1" s="400"/>
      <c r="O1" s="400"/>
      <c r="P1" s="400"/>
    </row>
    <row r="2" spans="1:19" s="172" customFormat="1" ht="43.2">
      <c r="A2" s="120" t="s">
        <v>5</v>
      </c>
      <c r="B2" s="120" t="s">
        <v>6</v>
      </c>
      <c r="C2" s="120" t="s">
        <v>53</v>
      </c>
      <c r="D2" s="120" t="s">
        <v>131</v>
      </c>
      <c r="E2" s="120" t="s">
        <v>189</v>
      </c>
      <c r="F2" s="120" t="s">
        <v>361</v>
      </c>
      <c r="G2" s="335" t="s">
        <v>941</v>
      </c>
      <c r="H2" s="335" t="s">
        <v>943</v>
      </c>
      <c r="I2" s="335" t="s">
        <v>944</v>
      </c>
      <c r="J2" s="335" t="s">
        <v>945</v>
      </c>
      <c r="K2" s="335" t="s">
        <v>946</v>
      </c>
      <c r="L2" s="335" t="s">
        <v>947</v>
      </c>
      <c r="M2" s="335" t="s">
        <v>948</v>
      </c>
      <c r="N2" s="335" t="s">
        <v>949</v>
      </c>
      <c r="O2" s="335" t="s">
        <v>950</v>
      </c>
      <c r="P2" s="335" t="s">
        <v>951</v>
      </c>
      <c r="Q2" s="120" t="s">
        <v>360</v>
      </c>
      <c r="R2" s="120" t="s">
        <v>398</v>
      </c>
      <c r="S2" s="120" t="s">
        <v>369</v>
      </c>
    </row>
    <row r="3" spans="1:19" s="172" customFormat="1">
      <c r="A3" s="80" t="s">
        <v>10</v>
      </c>
      <c r="B3" s="70" t="s">
        <v>111</v>
      </c>
      <c r="C3" s="18" t="s">
        <v>130</v>
      </c>
      <c r="D3" s="18" t="s">
        <v>134</v>
      </c>
      <c r="E3" s="75">
        <v>44196</v>
      </c>
      <c r="F3" s="141"/>
      <c r="G3" s="86" t="s">
        <v>942</v>
      </c>
      <c r="H3" s="86" t="s">
        <v>942</v>
      </c>
      <c r="I3" s="86" t="s">
        <v>942</v>
      </c>
      <c r="J3" s="86"/>
      <c r="K3" s="86"/>
      <c r="L3" s="86"/>
      <c r="M3" s="86"/>
      <c r="N3" s="86"/>
      <c r="O3" s="86"/>
      <c r="P3" s="86"/>
      <c r="Q3" s="86"/>
      <c r="R3" s="86"/>
      <c r="S3" s="85"/>
    </row>
    <row r="5" spans="1:19" ht="20.399999999999999">
      <c r="B5" s="403" t="s">
        <v>973</v>
      </c>
    </row>
    <row r="6" spans="1:19">
      <c r="B6" s="405"/>
    </row>
    <row r="7" spans="1:19" ht="15">
      <c r="B7" s="402" t="s">
        <v>1396</v>
      </c>
    </row>
    <row r="8" spans="1:19" ht="15">
      <c r="B8" s="402" t="s">
        <v>1397</v>
      </c>
    </row>
    <row r="9" spans="1:19" ht="15">
      <c r="B9" s="402" t="s">
        <v>1398</v>
      </c>
    </row>
    <row r="10" spans="1:19" ht="15">
      <c r="B10" s="402" t="s">
        <v>1399</v>
      </c>
    </row>
    <row r="11" spans="1:19" ht="15">
      <c r="B11" s="402" t="s">
        <v>1400</v>
      </c>
    </row>
    <row r="13" spans="1:19" ht="20.399999999999999">
      <c r="B13" s="403" t="s">
        <v>974</v>
      </c>
    </row>
    <row r="14" spans="1:19">
      <c r="B14" s="405"/>
    </row>
    <row r="15" spans="1:19" ht="15">
      <c r="B15" s="402" t="s">
        <v>1401</v>
      </c>
    </row>
    <row r="16" spans="1:19" ht="15">
      <c r="B16" s="402" t="s">
        <v>1402</v>
      </c>
    </row>
    <row r="17" spans="2:2" ht="15">
      <c r="B17" s="402" t="s">
        <v>1403</v>
      </c>
    </row>
    <row r="18" spans="2:2" ht="15">
      <c r="B18" s="402" t="s">
        <v>1059</v>
      </c>
    </row>
    <row r="19" spans="2:2" ht="15">
      <c r="B19" s="402" t="s">
        <v>1404</v>
      </c>
    </row>
    <row r="21" spans="2:2" ht="20.399999999999999">
      <c r="B21" s="403" t="s">
        <v>1405</v>
      </c>
    </row>
    <row r="22" spans="2:2">
      <c r="B22" s="405"/>
    </row>
    <row r="23" spans="2:2" ht="15">
      <c r="B23" s="402" t="s">
        <v>1406</v>
      </c>
    </row>
    <row r="24" spans="2:2" ht="15">
      <c r="B24" s="402" t="s">
        <v>1407</v>
      </c>
    </row>
    <row r="25" spans="2:2" ht="15">
      <c r="B25" s="402" t="s">
        <v>1408</v>
      </c>
    </row>
    <row r="26" spans="2:2" ht="15">
      <c r="B26" s="402" t="s">
        <v>1409</v>
      </c>
    </row>
    <row r="27" spans="2:2" ht="15">
      <c r="B27" s="402" t="s">
        <v>1410</v>
      </c>
    </row>
    <row r="29" spans="2:2" ht="20.399999999999999">
      <c r="B29" s="403" t="s">
        <v>1411</v>
      </c>
    </row>
    <row r="30" spans="2:2">
      <c r="B30" s="405"/>
    </row>
    <row r="31" spans="2:2" ht="15">
      <c r="B31" s="402" t="s">
        <v>1412</v>
      </c>
    </row>
    <row r="32" spans="2:2" ht="15">
      <c r="B32" s="402" t="s">
        <v>1413</v>
      </c>
    </row>
    <row r="33" spans="2:2" ht="15">
      <c r="B33" s="402" t="s">
        <v>1414</v>
      </c>
    </row>
    <row r="34" spans="2:2" ht="15">
      <c r="B34" s="402" t="s">
        <v>1070</v>
      </c>
    </row>
    <row r="35" spans="2:2" ht="15">
      <c r="B35" s="402" t="s">
        <v>1287</v>
      </c>
    </row>
    <row r="37" spans="2:2" ht="20.399999999999999">
      <c r="B37" s="403" t="s">
        <v>1415</v>
      </c>
    </row>
    <row r="38" spans="2:2">
      <c r="B38" s="405"/>
    </row>
    <row r="39" spans="2:2" ht="15">
      <c r="B39" s="402" t="s">
        <v>1416</v>
      </c>
    </row>
    <row r="40" spans="2:2" ht="15">
      <c r="B40" s="402" t="s">
        <v>1417</v>
      </c>
    </row>
    <row r="41" spans="2:2" ht="15">
      <c r="B41" s="402" t="s">
        <v>1418</v>
      </c>
    </row>
    <row r="42" spans="2:2" ht="15">
      <c r="B42" s="402" t="s">
        <v>1419</v>
      </c>
    </row>
    <row r="43" spans="2:2" ht="15">
      <c r="B43" s="402" t="s">
        <v>1420</v>
      </c>
    </row>
    <row r="45" spans="2:2" ht="20.399999999999999">
      <c r="B45" s="403" t="s">
        <v>990</v>
      </c>
    </row>
    <row r="46" spans="2:2">
      <c r="B46" s="405"/>
    </row>
    <row r="47" spans="2:2" ht="15">
      <c r="B47" s="402" t="s">
        <v>1421</v>
      </c>
    </row>
    <row r="48" spans="2:2" ht="15">
      <c r="B48" s="402" t="s">
        <v>1422</v>
      </c>
    </row>
    <row r="49" spans="2:2" ht="15">
      <c r="B49" s="402" t="s">
        <v>1423</v>
      </c>
    </row>
    <row r="50" spans="2:2" ht="15">
      <c r="B50" s="402" t="s">
        <v>1079</v>
      </c>
    </row>
    <row r="51" spans="2:2" ht="15">
      <c r="B51" s="402" t="s">
        <v>1424</v>
      </c>
    </row>
    <row r="53" spans="2:2" ht="20.399999999999999">
      <c r="B53" s="403" t="s">
        <v>1381</v>
      </c>
    </row>
    <row r="54" spans="2:2">
      <c r="B54" s="405"/>
    </row>
    <row r="55" spans="2:2" ht="15">
      <c r="B55" s="402" t="s">
        <v>1206</v>
      </c>
    </row>
    <row r="56" spans="2:2" ht="15">
      <c r="B56" s="402" t="s">
        <v>1425</v>
      </c>
    </row>
    <row r="57" spans="2:2" ht="15">
      <c r="B57" s="402" t="s">
        <v>1426</v>
      </c>
    </row>
    <row r="58" spans="2:2" ht="15">
      <c r="B58" s="402" t="s">
        <v>1427</v>
      </c>
    </row>
    <row r="59" spans="2:2" ht="15">
      <c r="B59" s="402" t="s">
        <v>1428</v>
      </c>
    </row>
    <row r="61" spans="2:2" ht="20.399999999999999">
      <c r="B61" s="403" t="s">
        <v>1429</v>
      </c>
    </row>
    <row r="62" spans="2:2">
      <c r="B62" s="405"/>
    </row>
    <row r="63" spans="2:2" ht="15">
      <c r="B63" s="402" t="s">
        <v>1430</v>
      </c>
    </row>
    <row r="64" spans="2:2" ht="15">
      <c r="B64" s="402" t="s">
        <v>1431</v>
      </c>
    </row>
    <row r="65" spans="2:2" ht="15">
      <c r="B65" s="402" t="s">
        <v>1129</v>
      </c>
    </row>
    <row r="66" spans="2:2" ht="15">
      <c r="B66" s="402" t="s">
        <v>1089</v>
      </c>
    </row>
    <row r="67" spans="2:2" ht="15">
      <c r="B67" s="402" t="s">
        <v>1432</v>
      </c>
    </row>
    <row r="69" spans="2:2" ht="20.399999999999999">
      <c r="B69" s="403" t="s">
        <v>1433</v>
      </c>
    </row>
    <row r="70" spans="2:2">
      <c r="B70" s="405"/>
    </row>
    <row r="71" spans="2:2" ht="15">
      <c r="B71" s="402" t="s">
        <v>1434</v>
      </c>
    </row>
    <row r="72" spans="2:2" ht="15">
      <c r="B72" s="402" t="s">
        <v>1435</v>
      </c>
    </row>
    <row r="73" spans="2:2" ht="15">
      <c r="B73" s="402" t="s">
        <v>1436</v>
      </c>
    </row>
    <row r="74" spans="2:2" ht="15">
      <c r="B74" s="402" t="s">
        <v>1437</v>
      </c>
    </row>
    <row r="75" spans="2:2" ht="15">
      <c r="B75" s="402" t="s">
        <v>1438</v>
      </c>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workbookViewId="0">
      <selection activeCell="B8" sqref="B8"/>
    </sheetView>
  </sheetViews>
  <sheetFormatPr baseColWidth="10" defaultRowHeight="14.4"/>
  <cols>
    <col min="2" max="2" width="87" bestFit="1" customWidth="1"/>
  </cols>
  <sheetData>
    <row r="1" spans="1:19" s="172" customFormat="1">
      <c r="G1" s="400"/>
      <c r="H1" s="400"/>
      <c r="I1" s="400"/>
      <c r="J1" s="400"/>
      <c r="K1" s="401" t="s">
        <v>971</v>
      </c>
      <c r="L1" s="401" t="s">
        <v>972</v>
      </c>
      <c r="M1" s="400"/>
      <c r="N1" s="400"/>
      <c r="O1" s="400"/>
      <c r="P1" s="400"/>
    </row>
    <row r="2" spans="1:19" s="172" customFormat="1" ht="43.2">
      <c r="A2" s="120" t="s">
        <v>5</v>
      </c>
      <c r="B2" s="120" t="s">
        <v>6</v>
      </c>
      <c r="C2" s="120" t="s">
        <v>53</v>
      </c>
      <c r="D2" s="120" t="s">
        <v>131</v>
      </c>
      <c r="E2" s="120" t="s">
        <v>189</v>
      </c>
      <c r="F2" s="120" t="s">
        <v>361</v>
      </c>
      <c r="G2" s="335" t="s">
        <v>941</v>
      </c>
      <c r="H2" s="335" t="s">
        <v>943</v>
      </c>
      <c r="I2" s="335" t="s">
        <v>944</v>
      </c>
      <c r="J2" s="335" t="s">
        <v>945</v>
      </c>
      <c r="K2" s="335" t="s">
        <v>946</v>
      </c>
      <c r="L2" s="335" t="s">
        <v>947</v>
      </c>
      <c r="M2" s="335" t="s">
        <v>948</v>
      </c>
      <c r="N2" s="335" t="s">
        <v>949</v>
      </c>
      <c r="O2" s="335" t="s">
        <v>950</v>
      </c>
      <c r="P2" s="335" t="s">
        <v>951</v>
      </c>
      <c r="Q2" s="120" t="s">
        <v>360</v>
      </c>
      <c r="R2" s="120" t="s">
        <v>398</v>
      </c>
      <c r="S2" s="120" t="s">
        <v>369</v>
      </c>
    </row>
    <row r="3" spans="1:19" s="172" customFormat="1">
      <c r="A3" s="80" t="s">
        <v>10</v>
      </c>
      <c r="B3" s="70" t="s">
        <v>107</v>
      </c>
      <c r="C3" s="18" t="s">
        <v>130</v>
      </c>
      <c r="D3" s="18" t="s">
        <v>134</v>
      </c>
      <c r="E3" s="75">
        <v>44196</v>
      </c>
      <c r="F3" s="141"/>
      <c r="G3" s="86"/>
      <c r="H3" s="86"/>
      <c r="I3" s="86"/>
      <c r="J3" s="86"/>
      <c r="K3" s="86"/>
      <c r="L3" s="86"/>
      <c r="M3" s="86"/>
      <c r="N3" s="86"/>
      <c r="O3" s="86"/>
      <c r="P3" s="86"/>
      <c r="Q3" s="86"/>
      <c r="R3" s="86"/>
      <c r="S3" s="85"/>
    </row>
    <row r="5" spans="1:19" ht="20.399999999999999">
      <c r="B5" s="403" t="s">
        <v>973</v>
      </c>
    </row>
    <row r="6" spans="1:19">
      <c r="B6" s="405"/>
    </row>
    <row r="7" spans="1:19" ht="15">
      <c r="B7" s="402" t="s">
        <v>1350</v>
      </c>
    </row>
    <row r="8" spans="1:19" ht="15">
      <c r="B8" s="402" t="s">
        <v>1351</v>
      </c>
    </row>
    <row r="9" spans="1:19" ht="15">
      <c r="B9" s="402" t="s">
        <v>1352</v>
      </c>
    </row>
    <row r="10" spans="1:19" ht="15">
      <c r="B10" s="402" t="s">
        <v>1353</v>
      </c>
    </row>
    <row r="11" spans="1:19" ht="15">
      <c r="B11" s="402" t="s">
        <v>1354</v>
      </c>
    </row>
    <row r="12" spans="1:19">
      <c r="B12" s="404"/>
    </row>
    <row r="13" spans="1:19" ht="20.399999999999999">
      <c r="B13" s="403" t="s">
        <v>974</v>
      </c>
    </row>
    <row r="14" spans="1:19">
      <c r="B14" s="405"/>
    </row>
    <row r="15" spans="1:19" ht="15">
      <c r="B15" s="402" t="s">
        <v>1355</v>
      </c>
    </row>
    <row r="16" spans="1:19" ht="15">
      <c r="B16" s="402" t="s">
        <v>1181</v>
      </c>
    </row>
    <row r="17" spans="2:2" ht="15">
      <c r="B17" s="402" t="s">
        <v>1356</v>
      </c>
    </row>
    <row r="18" spans="2:2" ht="15">
      <c r="B18" s="402" t="s">
        <v>1059</v>
      </c>
    </row>
    <row r="19" spans="2:2" ht="15">
      <c r="B19" s="402" t="s">
        <v>1357</v>
      </c>
    </row>
    <row r="20" spans="2:2">
      <c r="B20" s="404"/>
    </row>
    <row r="21" spans="2:2" ht="20.399999999999999">
      <c r="B21" s="403" t="s">
        <v>1358</v>
      </c>
    </row>
    <row r="22" spans="2:2">
      <c r="B22" s="405"/>
    </row>
    <row r="23" spans="2:2" ht="15">
      <c r="B23" s="402" t="s">
        <v>1359</v>
      </c>
    </row>
    <row r="24" spans="2:2" ht="15">
      <c r="B24" s="402" t="s">
        <v>1360</v>
      </c>
    </row>
    <row r="25" spans="2:2" ht="15">
      <c r="B25" s="402" t="s">
        <v>1361</v>
      </c>
    </row>
    <row r="26" spans="2:2" ht="15">
      <c r="B26" s="402" t="s">
        <v>1362</v>
      </c>
    </row>
    <row r="27" spans="2:2" ht="15">
      <c r="B27" s="402" t="s">
        <v>1363</v>
      </c>
    </row>
    <row r="28" spans="2:2">
      <c r="B28" s="404"/>
    </row>
    <row r="29" spans="2:2" ht="20.399999999999999">
      <c r="B29" s="403" t="s">
        <v>1364</v>
      </c>
    </row>
    <row r="30" spans="2:2">
      <c r="B30" s="405"/>
    </row>
    <row r="31" spans="2:2" ht="15">
      <c r="B31" s="402" t="s">
        <v>1365</v>
      </c>
    </row>
    <row r="32" spans="2:2" ht="15">
      <c r="B32" s="402" t="s">
        <v>1366</v>
      </c>
    </row>
    <row r="33" spans="2:2" ht="15">
      <c r="B33" s="402" t="s">
        <v>1367</v>
      </c>
    </row>
    <row r="34" spans="2:2" ht="15">
      <c r="B34" s="402" t="s">
        <v>1368</v>
      </c>
    </row>
    <row r="35" spans="2:2" ht="15">
      <c r="B35" s="402" t="s">
        <v>1369</v>
      </c>
    </row>
    <row r="36" spans="2:2">
      <c r="B36" s="404"/>
    </row>
    <row r="37" spans="2:2" ht="20.399999999999999">
      <c r="B37" s="403" t="s">
        <v>1370</v>
      </c>
    </row>
    <row r="38" spans="2:2">
      <c r="B38" s="405"/>
    </row>
    <row r="39" spans="2:2" ht="15">
      <c r="B39" s="402" t="s">
        <v>1371</v>
      </c>
    </row>
    <row r="40" spans="2:2" ht="15">
      <c r="B40" s="402" t="s">
        <v>1372</v>
      </c>
    </row>
    <row r="41" spans="2:2" ht="15">
      <c r="B41" s="402" t="s">
        <v>1373</v>
      </c>
    </row>
    <row r="42" spans="2:2" ht="15">
      <c r="B42" s="402" t="s">
        <v>1374</v>
      </c>
    </row>
    <row r="43" spans="2:2" ht="15">
      <c r="B43" s="402" t="s">
        <v>1375</v>
      </c>
    </row>
    <row r="44" spans="2:2">
      <c r="B44" s="404"/>
    </row>
    <row r="45" spans="2:2" ht="20.399999999999999">
      <c r="B45" s="403" t="s">
        <v>990</v>
      </c>
    </row>
    <row r="46" spans="2:2">
      <c r="B46" s="405"/>
    </row>
    <row r="47" spans="2:2" ht="15">
      <c r="B47" s="402" t="s">
        <v>1376</v>
      </c>
    </row>
    <row r="48" spans="2:2" ht="15">
      <c r="B48" s="402" t="s">
        <v>1377</v>
      </c>
    </row>
    <row r="49" spans="2:2" ht="15">
      <c r="B49" s="402" t="s">
        <v>1378</v>
      </c>
    </row>
    <row r="50" spans="2:2" ht="15">
      <c r="B50" s="402" t="s">
        <v>1379</v>
      </c>
    </row>
    <row r="51" spans="2:2" ht="15">
      <c r="B51" s="402" t="s">
        <v>1380</v>
      </c>
    </row>
    <row r="52" spans="2:2">
      <c r="B52" s="404"/>
    </row>
    <row r="53" spans="2:2" ht="20.399999999999999">
      <c r="B53" s="403" t="s">
        <v>1381</v>
      </c>
    </row>
    <row r="54" spans="2:2">
      <c r="B54" s="405"/>
    </row>
    <row r="55" spans="2:2" ht="15">
      <c r="B55" s="402" t="s">
        <v>1206</v>
      </c>
    </row>
    <row r="56" spans="2:2" ht="15">
      <c r="B56" s="402" t="s">
        <v>1382</v>
      </c>
    </row>
    <row r="57" spans="2:2" ht="15">
      <c r="B57" s="402" t="s">
        <v>1383</v>
      </c>
    </row>
    <row r="58" spans="2:2" ht="15">
      <c r="B58" s="402" t="s">
        <v>1384</v>
      </c>
    </row>
    <row r="59" spans="2:2" ht="15">
      <c r="B59" s="402" t="s">
        <v>1385</v>
      </c>
    </row>
    <row r="60" spans="2:2">
      <c r="B60" s="404"/>
    </row>
    <row r="61" spans="2:2" ht="20.399999999999999">
      <c r="B61" s="403" t="s">
        <v>1386</v>
      </c>
    </row>
    <row r="62" spans="2:2">
      <c r="B62" s="405"/>
    </row>
    <row r="63" spans="2:2" ht="15">
      <c r="B63" s="402" t="s">
        <v>1387</v>
      </c>
    </row>
    <row r="64" spans="2:2" ht="15">
      <c r="B64" s="402" t="s">
        <v>1213</v>
      </c>
    </row>
    <row r="65" spans="2:2" ht="15">
      <c r="B65" s="402" t="s">
        <v>1388</v>
      </c>
    </row>
    <row r="66" spans="2:2" ht="15">
      <c r="B66" s="402" t="s">
        <v>1389</v>
      </c>
    </row>
    <row r="67" spans="2:2" ht="15">
      <c r="B67" s="402" t="s">
        <v>1390</v>
      </c>
    </row>
    <row r="68" spans="2:2">
      <c r="B68" s="404"/>
    </row>
    <row r="69" spans="2:2" ht="20.399999999999999">
      <c r="B69" s="403" t="s">
        <v>1391</v>
      </c>
    </row>
    <row r="70" spans="2:2">
      <c r="B70" s="405"/>
    </row>
    <row r="71" spans="2:2" ht="15">
      <c r="B71" s="402" t="s">
        <v>1392</v>
      </c>
    </row>
    <row r="72" spans="2:2" ht="15">
      <c r="B72" s="402" t="s">
        <v>1393</v>
      </c>
    </row>
    <row r="73" spans="2:2" ht="15">
      <c r="B73" s="402" t="s">
        <v>1173</v>
      </c>
    </row>
    <row r="74" spans="2:2" ht="15">
      <c r="B74" s="402" t="s">
        <v>1394</v>
      </c>
    </row>
    <row r="75" spans="2:2" ht="15">
      <c r="B75" s="402" t="s">
        <v>1395</v>
      </c>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7"/>
  <sheetViews>
    <sheetView zoomScale="102" zoomScaleNormal="102" workbookViewId="0">
      <selection activeCell="B8" sqref="B8"/>
    </sheetView>
  </sheetViews>
  <sheetFormatPr baseColWidth="10" defaultRowHeight="14.4"/>
  <cols>
    <col min="2" max="2" width="101.109375" bestFit="1" customWidth="1"/>
    <col min="7" max="7" width="20.88671875" customWidth="1"/>
    <col min="8" max="8" width="12.77734375" bestFit="1" customWidth="1"/>
  </cols>
  <sheetData>
    <row r="1" spans="1:19" s="172" customFormat="1">
      <c r="G1" s="400"/>
      <c r="H1" s="400"/>
      <c r="I1" s="400"/>
      <c r="J1" s="400"/>
      <c r="K1" s="401" t="s">
        <v>971</v>
      </c>
      <c r="L1" s="401" t="s">
        <v>972</v>
      </c>
      <c r="M1" s="400"/>
      <c r="N1" s="400"/>
      <c r="O1" s="400"/>
      <c r="P1" s="400"/>
    </row>
    <row r="2" spans="1:19" s="172" customFormat="1" ht="43.2">
      <c r="A2" s="120" t="s">
        <v>5</v>
      </c>
      <c r="B2" s="120" t="s">
        <v>6</v>
      </c>
      <c r="C2" s="120" t="s">
        <v>53</v>
      </c>
      <c r="D2" s="120" t="s">
        <v>131</v>
      </c>
      <c r="E2" s="120" t="s">
        <v>189</v>
      </c>
      <c r="F2" s="120" t="s">
        <v>361</v>
      </c>
      <c r="G2" s="335" t="s">
        <v>941</v>
      </c>
      <c r="H2" s="335" t="s">
        <v>943</v>
      </c>
      <c r="I2" s="335" t="s">
        <v>944</v>
      </c>
      <c r="J2" s="335" t="s">
        <v>945</v>
      </c>
      <c r="K2" s="335" t="s">
        <v>946</v>
      </c>
      <c r="L2" s="335" t="s">
        <v>947</v>
      </c>
      <c r="M2" s="335" t="s">
        <v>948</v>
      </c>
      <c r="N2" s="335" t="s">
        <v>949</v>
      </c>
      <c r="O2" s="335" t="s">
        <v>950</v>
      </c>
      <c r="P2" s="335" t="s">
        <v>951</v>
      </c>
      <c r="Q2" s="120" t="s">
        <v>360</v>
      </c>
      <c r="R2" s="120" t="s">
        <v>398</v>
      </c>
      <c r="S2" s="120" t="s">
        <v>369</v>
      </c>
    </row>
    <row r="3" spans="1:19" s="172" customFormat="1">
      <c r="A3" s="80" t="s">
        <v>10</v>
      </c>
      <c r="B3" s="430" t="s">
        <v>109</v>
      </c>
      <c r="C3" s="18" t="s">
        <v>130</v>
      </c>
      <c r="D3" s="18" t="s">
        <v>134</v>
      </c>
      <c r="E3" s="75">
        <v>44196</v>
      </c>
      <c r="F3" s="141"/>
      <c r="G3" s="86"/>
      <c r="H3" s="86"/>
      <c r="I3" s="86"/>
      <c r="J3" s="86"/>
      <c r="K3" s="86"/>
      <c r="L3" s="86"/>
      <c r="M3" s="86"/>
      <c r="N3" s="86"/>
      <c r="O3" s="86"/>
      <c r="P3" s="86"/>
      <c r="Q3" s="86"/>
      <c r="R3" s="86"/>
      <c r="S3" s="85"/>
    </row>
    <row r="7" spans="1:19" ht="20.399999999999999">
      <c r="B7" s="403" t="s">
        <v>973</v>
      </c>
    </row>
    <row r="8" spans="1:19">
      <c r="B8" s="405"/>
    </row>
    <row r="9" spans="1:19" ht="15">
      <c r="B9" s="402" t="s">
        <v>1439</v>
      </c>
    </row>
    <row r="10" spans="1:19" ht="15">
      <c r="B10" s="402" t="s">
        <v>1440</v>
      </c>
    </row>
    <row r="11" spans="1:19" ht="15">
      <c r="B11" s="402" t="s">
        <v>1441</v>
      </c>
    </row>
    <row r="12" spans="1:19" ht="15">
      <c r="B12" s="402" t="s">
        <v>1442</v>
      </c>
    </row>
    <row r="13" spans="1:19" ht="15">
      <c r="B13" s="402" t="s">
        <v>1443</v>
      </c>
    </row>
    <row r="14" spans="1:19">
      <c r="B14" s="404"/>
    </row>
    <row r="15" spans="1:19" ht="20.399999999999999">
      <c r="B15" s="403" t="s">
        <v>974</v>
      </c>
    </row>
    <row r="16" spans="1:19">
      <c r="B16" s="405"/>
    </row>
    <row r="17" spans="2:2" ht="15">
      <c r="B17" s="402" t="s">
        <v>1444</v>
      </c>
    </row>
    <row r="18" spans="2:2" ht="15">
      <c r="B18" s="402" t="s">
        <v>1445</v>
      </c>
    </row>
    <row r="19" spans="2:2" ht="15">
      <c r="B19" s="402" t="s">
        <v>1446</v>
      </c>
    </row>
    <row r="20" spans="2:2" ht="15">
      <c r="B20" s="402" t="s">
        <v>1059</v>
      </c>
    </row>
    <row r="21" spans="2:2" ht="15">
      <c r="B21" s="402" t="s">
        <v>1447</v>
      </c>
    </row>
    <row r="22" spans="2:2">
      <c r="B22" s="404"/>
    </row>
    <row r="23" spans="2:2" ht="20.399999999999999">
      <c r="B23" s="403" t="s">
        <v>1448</v>
      </c>
    </row>
    <row r="24" spans="2:2">
      <c r="B24" s="405"/>
    </row>
    <row r="25" spans="2:2" ht="15">
      <c r="B25" s="402" t="s">
        <v>1449</v>
      </c>
    </row>
    <row r="26" spans="2:2" ht="15">
      <c r="B26" s="402" t="s">
        <v>1450</v>
      </c>
    </row>
    <row r="27" spans="2:2" ht="15">
      <c r="B27" s="402" t="s">
        <v>1451</v>
      </c>
    </row>
    <row r="28" spans="2:2" ht="15">
      <c r="B28" s="402" t="s">
        <v>1452</v>
      </c>
    </row>
    <row r="29" spans="2:2" ht="15">
      <c r="B29" s="402" t="s">
        <v>1453</v>
      </c>
    </row>
    <row r="30" spans="2:2">
      <c r="B30" s="404"/>
    </row>
    <row r="31" spans="2:2" ht="20.399999999999999">
      <c r="B31" s="403" t="s">
        <v>1190</v>
      </c>
    </row>
    <row r="32" spans="2:2">
      <c r="B32" s="405"/>
    </row>
    <row r="33" spans="2:2" ht="15">
      <c r="B33" s="402" t="s">
        <v>1454</v>
      </c>
    </row>
    <row r="34" spans="2:2" ht="15">
      <c r="B34" s="402" t="s">
        <v>1455</v>
      </c>
    </row>
    <row r="35" spans="2:2" ht="15">
      <c r="B35" s="402" t="s">
        <v>1456</v>
      </c>
    </row>
    <row r="36" spans="2:2" ht="15">
      <c r="B36" s="402" t="s">
        <v>1457</v>
      </c>
    </row>
    <row r="37" spans="2:2" ht="15">
      <c r="B37" s="402" t="s">
        <v>1458</v>
      </c>
    </row>
    <row r="38" spans="2:2">
      <c r="B38" s="404"/>
    </row>
    <row r="39" spans="2:2" ht="20.399999999999999">
      <c r="B39" s="403" t="s">
        <v>1459</v>
      </c>
    </row>
    <row r="40" spans="2:2">
      <c r="B40" s="405"/>
    </row>
    <row r="41" spans="2:2" ht="15">
      <c r="B41" s="402" t="s">
        <v>1460</v>
      </c>
    </row>
    <row r="42" spans="2:2" ht="15">
      <c r="B42" s="402" t="s">
        <v>1461</v>
      </c>
    </row>
    <row r="43" spans="2:2" ht="15">
      <c r="B43" s="402" t="s">
        <v>1462</v>
      </c>
    </row>
    <row r="44" spans="2:2" ht="15">
      <c r="B44" s="402" t="s">
        <v>1374</v>
      </c>
    </row>
    <row r="45" spans="2:2" ht="15">
      <c r="B45" s="402" t="s">
        <v>1463</v>
      </c>
    </row>
    <row r="46" spans="2:2">
      <c r="B46" s="404"/>
    </row>
    <row r="47" spans="2:2" ht="20.399999999999999">
      <c r="B47" s="403" t="s">
        <v>990</v>
      </c>
    </row>
    <row r="48" spans="2:2">
      <c r="B48" s="405"/>
    </row>
    <row r="49" spans="2:2" ht="15">
      <c r="B49" s="402" t="s">
        <v>1464</v>
      </c>
    </row>
    <row r="50" spans="2:2" ht="15">
      <c r="B50" s="402" t="s">
        <v>1465</v>
      </c>
    </row>
    <row r="51" spans="2:2" ht="15">
      <c r="B51" s="402" t="s">
        <v>1466</v>
      </c>
    </row>
    <row r="52" spans="2:2" ht="15">
      <c r="B52" s="402" t="s">
        <v>1467</v>
      </c>
    </row>
    <row r="53" spans="2:2" ht="15">
      <c r="B53" s="402" t="s">
        <v>1468</v>
      </c>
    </row>
    <row r="54" spans="2:2">
      <c r="B54" s="404"/>
    </row>
    <row r="55" spans="2:2" ht="20.399999999999999">
      <c r="B55" s="403" t="s">
        <v>1381</v>
      </c>
    </row>
    <row r="56" spans="2:2">
      <c r="B56" s="405"/>
    </row>
    <row r="57" spans="2:2" ht="15">
      <c r="B57" s="402" t="s">
        <v>1206</v>
      </c>
    </row>
    <row r="58" spans="2:2" ht="15">
      <c r="B58" s="402" t="s">
        <v>1469</v>
      </c>
    </row>
    <row r="59" spans="2:2" ht="15">
      <c r="B59" s="402" t="s">
        <v>1470</v>
      </c>
    </row>
    <row r="60" spans="2:2" ht="15">
      <c r="B60" s="402" t="s">
        <v>1471</v>
      </c>
    </row>
    <row r="61" spans="2:2" ht="15">
      <c r="B61" s="402" t="s">
        <v>1472</v>
      </c>
    </row>
    <row r="62" spans="2:2">
      <c r="B62" s="404"/>
    </row>
    <row r="63" spans="2:2" ht="20.399999999999999">
      <c r="B63" s="403" t="s">
        <v>1473</v>
      </c>
    </row>
    <row r="64" spans="2:2">
      <c r="B64" s="405"/>
    </row>
    <row r="65" spans="2:2" ht="15">
      <c r="B65" s="402" t="s">
        <v>1474</v>
      </c>
    </row>
    <row r="66" spans="2:2" ht="15">
      <c r="B66" s="402" t="s">
        <v>1213</v>
      </c>
    </row>
    <row r="67" spans="2:2" ht="15">
      <c r="B67" s="402" t="s">
        <v>1475</v>
      </c>
    </row>
    <row r="68" spans="2:2" ht="15">
      <c r="B68" s="402" t="s">
        <v>1089</v>
      </c>
    </row>
    <row r="69" spans="2:2" ht="15">
      <c r="B69" s="402" t="s">
        <v>1476</v>
      </c>
    </row>
    <row r="70" spans="2:2">
      <c r="B70" s="404"/>
    </row>
    <row r="71" spans="2:2" ht="20.399999999999999">
      <c r="B71" s="403" t="s">
        <v>1477</v>
      </c>
    </row>
    <row r="72" spans="2:2">
      <c r="B72" s="405"/>
    </row>
    <row r="73" spans="2:2" ht="15">
      <c r="B73" s="402" t="s">
        <v>1478</v>
      </c>
    </row>
    <row r="74" spans="2:2" ht="15">
      <c r="B74" s="402" t="s">
        <v>1479</v>
      </c>
    </row>
    <row r="75" spans="2:2" ht="15">
      <c r="B75" s="402" t="s">
        <v>1436</v>
      </c>
    </row>
    <row r="76" spans="2:2" ht="15">
      <c r="B76" s="402" t="s">
        <v>1480</v>
      </c>
    </row>
    <row r="77" spans="2:2" ht="15">
      <c r="B77" s="402" t="s">
        <v>1395</v>
      </c>
    </row>
  </sheetData>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5"/>
  <sheetViews>
    <sheetView workbookViewId="0">
      <selection activeCell="C5" sqref="C5:C75"/>
    </sheetView>
  </sheetViews>
  <sheetFormatPr baseColWidth="10" defaultRowHeight="14.4"/>
  <cols>
    <col min="2" max="2" width="119.33203125" customWidth="1"/>
  </cols>
  <sheetData>
    <row r="1" spans="1:19" s="172" customFormat="1">
      <c r="G1" s="400"/>
      <c r="H1" s="400"/>
      <c r="I1" s="400"/>
      <c r="J1" s="400"/>
      <c r="K1" s="401" t="s">
        <v>971</v>
      </c>
      <c r="L1" s="401" t="s">
        <v>972</v>
      </c>
      <c r="M1" s="400"/>
      <c r="N1" s="400"/>
      <c r="O1" s="400"/>
      <c r="P1" s="400"/>
    </row>
    <row r="2" spans="1:19" s="172" customFormat="1" ht="43.2">
      <c r="A2" s="120" t="s">
        <v>5</v>
      </c>
      <c r="B2" s="120" t="s">
        <v>6</v>
      </c>
      <c r="C2" s="120" t="s">
        <v>53</v>
      </c>
      <c r="D2" s="120" t="s">
        <v>131</v>
      </c>
      <c r="E2" s="120" t="s">
        <v>189</v>
      </c>
      <c r="F2" s="120" t="s">
        <v>361</v>
      </c>
      <c r="G2" s="335" t="s">
        <v>941</v>
      </c>
      <c r="H2" s="335" t="s">
        <v>943</v>
      </c>
      <c r="I2" s="335" t="s">
        <v>944</v>
      </c>
      <c r="J2" s="335" t="s">
        <v>945</v>
      </c>
      <c r="K2" s="335" t="s">
        <v>946</v>
      </c>
      <c r="L2" s="335" t="s">
        <v>947</v>
      </c>
      <c r="M2" s="335" t="s">
        <v>948</v>
      </c>
      <c r="N2" s="335" t="s">
        <v>949</v>
      </c>
      <c r="O2" s="335" t="s">
        <v>950</v>
      </c>
      <c r="P2" s="335" t="s">
        <v>951</v>
      </c>
      <c r="Q2" s="120" t="s">
        <v>360</v>
      </c>
      <c r="R2" s="120" t="s">
        <v>398</v>
      </c>
      <c r="S2" s="120" t="s">
        <v>369</v>
      </c>
    </row>
    <row r="3" spans="1:19" s="172" customFormat="1">
      <c r="A3" s="82" t="s">
        <v>75</v>
      </c>
      <c r="B3" s="23" t="s">
        <v>193</v>
      </c>
      <c r="C3" s="18" t="s">
        <v>130</v>
      </c>
      <c r="D3" s="18" t="s">
        <v>185</v>
      </c>
      <c r="E3" s="76">
        <v>45107</v>
      </c>
      <c r="F3" s="141"/>
      <c r="G3" s="86"/>
      <c r="H3" s="86"/>
      <c r="I3" s="86"/>
      <c r="J3" s="86"/>
      <c r="K3" s="86"/>
      <c r="L3" s="86"/>
      <c r="M3" s="86"/>
      <c r="N3" s="86"/>
      <c r="O3" s="86"/>
      <c r="P3" s="86"/>
      <c r="Q3" s="86"/>
      <c r="R3" s="86"/>
      <c r="S3" s="85"/>
    </row>
    <row r="5" spans="1:19" ht="20.399999999999999">
      <c r="B5" s="403" t="s">
        <v>973</v>
      </c>
      <c r="C5" s="432"/>
    </row>
    <row r="6" spans="1:19">
      <c r="B6" s="405"/>
      <c r="C6" s="433"/>
    </row>
    <row r="7" spans="1:19" ht="15">
      <c r="B7" s="402" t="s">
        <v>1940</v>
      </c>
      <c r="C7" s="434"/>
    </row>
    <row r="8" spans="1:19" ht="15">
      <c r="B8" s="402" t="s">
        <v>1941</v>
      </c>
      <c r="C8" s="434"/>
    </row>
    <row r="9" spans="1:19" ht="15">
      <c r="B9" s="435" t="s">
        <v>1942</v>
      </c>
      <c r="C9" s="434"/>
    </row>
    <row r="10" spans="1:19" ht="15">
      <c r="B10" s="402" t="s">
        <v>1943</v>
      </c>
      <c r="C10" s="434"/>
    </row>
    <row r="11" spans="1:19" ht="15">
      <c r="B11" s="402" t="s">
        <v>1944</v>
      </c>
      <c r="C11" s="434"/>
    </row>
    <row r="12" spans="1:19">
      <c r="B12" s="404"/>
    </row>
    <row r="13" spans="1:19" ht="20.399999999999999">
      <c r="B13" s="403" t="s">
        <v>974</v>
      </c>
      <c r="C13" s="432"/>
    </row>
    <row r="14" spans="1:19">
      <c r="B14" s="405"/>
      <c r="C14" s="433"/>
    </row>
    <row r="15" spans="1:19" ht="15">
      <c r="B15" s="402" t="s">
        <v>1945</v>
      </c>
      <c r="C15" s="434"/>
    </row>
    <row r="16" spans="1:19" ht="15">
      <c r="B16" s="402" t="s">
        <v>1102</v>
      </c>
      <c r="C16" s="434"/>
    </row>
    <row r="17" spans="2:3" ht="15">
      <c r="B17" s="402" t="s">
        <v>1946</v>
      </c>
      <c r="C17" s="434"/>
    </row>
    <row r="18" spans="2:3" ht="15">
      <c r="B18" s="402" t="s">
        <v>1947</v>
      </c>
      <c r="C18" s="434"/>
    </row>
    <row r="19" spans="2:3" ht="15">
      <c r="B19" s="402" t="s">
        <v>1948</v>
      </c>
      <c r="C19" s="434"/>
    </row>
    <row r="20" spans="2:3">
      <c r="B20" s="404"/>
    </row>
    <row r="21" spans="2:3" ht="20.399999999999999">
      <c r="B21" s="403" t="s">
        <v>1949</v>
      </c>
      <c r="C21" s="432"/>
    </row>
    <row r="22" spans="2:3">
      <c r="B22" s="405"/>
      <c r="C22" s="433"/>
    </row>
    <row r="23" spans="2:3" ht="15">
      <c r="B23" s="402" t="s">
        <v>1950</v>
      </c>
      <c r="C23" s="434"/>
    </row>
    <row r="24" spans="2:3" ht="15">
      <c r="B24" s="402" t="s">
        <v>1951</v>
      </c>
      <c r="C24" s="434"/>
    </row>
    <row r="25" spans="2:3" ht="15">
      <c r="B25" s="402" t="s">
        <v>1952</v>
      </c>
      <c r="C25" s="434"/>
    </row>
    <row r="26" spans="2:3" ht="15">
      <c r="B26" s="402" t="s">
        <v>1953</v>
      </c>
      <c r="C26" s="434"/>
    </row>
    <row r="27" spans="2:3" ht="15">
      <c r="B27" s="402" t="s">
        <v>1954</v>
      </c>
      <c r="C27" s="434"/>
    </row>
    <row r="28" spans="2:3">
      <c r="B28" s="404"/>
    </row>
    <row r="29" spans="2:3" ht="20.399999999999999">
      <c r="B29" s="403" t="s">
        <v>1955</v>
      </c>
      <c r="C29" s="432"/>
    </row>
    <row r="30" spans="2:3">
      <c r="B30" s="405"/>
      <c r="C30" s="433"/>
    </row>
    <row r="31" spans="2:3" ht="15">
      <c r="B31" s="402" t="s">
        <v>1956</v>
      </c>
      <c r="C31" s="434"/>
    </row>
    <row r="32" spans="2:3" ht="15">
      <c r="B32" s="402" t="s">
        <v>1957</v>
      </c>
      <c r="C32" s="434"/>
    </row>
    <row r="33" spans="2:3" ht="15">
      <c r="B33" s="402" t="s">
        <v>1958</v>
      </c>
      <c r="C33" s="434"/>
    </row>
    <row r="34" spans="2:3" ht="15">
      <c r="B34" s="402" t="s">
        <v>1959</v>
      </c>
      <c r="C34" s="434"/>
    </row>
    <row r="35" spans="2:3" ht="15">
      <c r="B35" s="402" t="s">
        <v>1960</v>
      </c>
      <c r="C35" s="434"/>
    </row>
    <row r="36" spans="2:3">
      <c r="B36" s="404"/>
    </row>
    <row r="37" spans="2:3" ht="20.399999999999999">
      <c r="B37" s="403" t="s">
        <v>1961</v>
      </c>
      <c r="C37" s="432"/>
    </row>
    <row r="38" spans="2:3">
      <c r="B38" s="405"/>
      <c r="C38" s="433"/>
    </row>
    <row r="39" spans="2:3" ht="15">
      <c r="B39" s="402" t="s">
        <v>1962</v>
      </c>
      <c r="C39" s="434"/>
    </row>
    <row r="40" spans="2:3" ht="15">
      <c r="B40" s="402" t="s">
        <v>1963</v>
      </c>
      <c r="C40" s="434"/>
    </row>
    <row r="41" spans="2:3" ht="15">
      <c r="B41" s="402" t="s">
        <v>1964</v>
      </c>
      <c r="C41" s="434"/>
    </row>
    <row r="42" spans="2:3" ht="15">
      <c r="B42" s="402" t="s">
        <v>1965</v>
      </c>
      <c r="C42" s="434"/>
    </row>
    <row r="43" spans="2:3" ht="15">
      <c r="B43" s="402" t="s">
        <v>1966</v>
      </c>
      <c r="C43" s="434"/>
    </row>
    <row r="44" spans="2:3">
      <c r="B44" s="404"/>
    </row>
    <row r="45" spans="2:3" ht="20.399999999999999">
      <c r="B45" s="403" t="s">
        <v>990</v>
      </c>
      <c r="C45" s="432"/>
    </row>
    <row r="46" spans="2:3">
      <c r="B46" s="405"/>
      <c r="C46" s="433"/>
    </row>
    <row r="47" spans="2:3" ht="15">
      <c r="B47" s="402" t="s">
        <v>1967</v>
      </c>
      <c r="C47" s="434"/>
    </row>
    <row r="48" spans="2:3" ht="15">
      <c r="B48" s="402" t="s">
        <v>1968</v>
      </c>
      <c r="C48" s="434"/>
    </row>
    <row r="49" spans="2:3" ht="15">
      <c r="B49" s="402" t="s">
        <v>1119</v>
      </c>
      <c r="C49" s="434"/>
    </row>
    <row r="50" spans="2:3" ht="15">
      <c r="B50" s="402" t="s">
        <v>1969</v>
      </c>
      <c r="C50" s="434"/>
    </row>
    <row r="51" spans="2:3" ht="15">
      <c r="B51" s="402" t="s">
        <v>1970</v>
      </c>
      <c r="C51" s="434"/>
    </row>
    <row r="52" spans="2:3">
      <c r="B52" s="404"/>
    </row>
    <row r="53" spans="2:3" ht="20.399999999999999">
      <c r="B53" s="403" t="s">
        <v>1381</v>
      </c>
      <c r="C53" s="432"/>
    </row>
    <row r="54" spans="2:3">
      <c r="B54" s="405"/>
      <c r="C54" s="433"/>
    </row>
    <row r="55" spans="2:3" ht="15">
      <c r="B55" s="402" t="s">
        <v>1971</v>
      </c>
      <c r="C55" s="434"/>
    </row>
    <row r="56" spans="2:3" ht="15">
      <c r="B56" s="402" t="s">
        <v>1972</v>
      </c>
      <c r="C56" s="434"/>
    </row>
    <row r="57" spans="2:3" ht="15">
      <c r="B57" s="402" t="s">
        <v>1973</v>
      </c>
      <c r="C57" s="434"/>
    </row>
    <row r="58" spans="2:3" ht="15">
      <c r="B58" s="402" t="s">
        <v>1974</v>
      </c>
      <c r="C58" s="434"/>
    </row>
    <row r="59" spans="2:3" ht="15">
      <c r="B59" s="402" t="s">
        <v>1975</v>
      </c>
      <c r="C59" s="434"/>
    </row>
    <row r="60" spans="2:3">
      <c r="B60" s="404"/>
    </row>
    <row r="61" spans="2:3" ht="20.399999999999999">
      <c r="B61" s="403" t="s">
        <v>1976</v>
      </c>
      <c r="C61" s="432"/>
    </row>
    <row r="62" spans="2:3">
      <c r="B62" s="405"/>
      <c r="C62" s="433"/>
    </row>
    <row r="63" spans="2:3" ht="15">
      <c r="B63" s="402" t="s">
        <v>1977</v>
      </c>
      <c r="C63" s="434"/>
    </row>
    <row r="64" spans="2:3" ht="15">
      <c r="B64" s="402" t="s">
        <v>1719</v>
      </c>
      <c r="C64" s="434"/>
    </row>
    <row r="65" spans="2:3" ht="15">
      <c r="B65" s="402" t="s">
        <v>1978</v>
      </c>
      <c r="C65" s="434"/>
    </row>
    <row r="66" spans="2:3" ht="15">
      <c r="B66" s="402" t="s">
        <v>1089</v>
      </c>
      <c r="C66" s="434"/>
    </row>
    <row r="67" spans="2:3" ht="15">
      <c r="B67" s="402" t="s">
        <v>1979</v>
      </c>
      <c r="C67" s="434"/>
    </row>
    <row r="68" spans="2:3">
      <c r="B68" s="404"/>
    </row>
    <row r="69" spans="2:3" ht="20.399999999999999">
      <c r="B69" s="403" t="s">
        <v>1980</v>
      </c>
      <c r="C69" s="432"/>
    </row>
    <row r="70" spans="2:3">
      <c r="B70" s="405"/>
      <c r="C70" s="433"/>
    </row>
    <row r="71" spans="2:3" ht="15">
      <c r="B71" s="402" t="s">
        <v>1981</v>
      </c>
      <c r="C71" s="434"/>
    </row>
    <row r="72" spans="2:3" ht="15">
      <c r="B72" s="402" t="s">
        <v>1982</v>
      </c>
      <c r="C72" s="434"/>
    </row>
    <row r="73" spans="2:3" ht="15">
      <c r="B73" s="402" t="s">
        <v>1436</v>
      </c>
      <c r="C73" s="434"/>
    </row>
    <row r="74" spans="2:3" ht="15">
      <c r="B74" s="402" t="s">
        <v>1983</v>
      </c>
      <c r="C74" s="434"/>
    </row>
    <row r="75" spans="2:3" ht="15">
      <c r="B75" s="402" t="s">
        <v>1984</v>
      </c>
      <c r="C75" s="434"/>
    </row>
  </sheetData>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2:Y76"/>
  <sheetViews>
    <sheetView topLeftCell="A22" zoomScale="98" zoomScaleNormal="98" workbookViewId="0">
      <selection activeCell="B14" sqref="B14"/>
    </sheetView>
  </sheetViews>
  <sheetFormatPr baseColWidth="10" defaultRowHeight="15.6"/>
  <cols>
    <col min="1" max="1" width="11.5546875" style="404"/>
    <col min="2" max="2" width="94.21875" style="404" bestFit="1" customWidth="1"/>
    <col min="3" max="3" width="11.5546875" style="404"/>
    <col min="4" max="4" width="35.88671875" style="414" customWidth="1"/>
    <col min="5" max="5" width="8" style="414" customWidth="1"/>
    <col min="6" max="6" width="10.88671875" style="414" customWidth="1"/>
    <col min="7" max="13" width="19" style="414" customWidth="1"/>
    <col min="14" max="17" width="11.5546875" style="404"/>
    <col min="18" max="18" width="19.44140625" style="404" customWidth="1"/>
    <col min="19" max="20" width="11.5546875" style="404"/>
    <col min="21" max="21" width="36.5546875" style="404" bestFit="1" customWidth="1"/>
    <col min="22" max="16384" width="11.5546875" style="404"/>
  </cols>
  <sheetData>
    <row r="2" spans="1:25" s="172" customFormat="1" ht="14.4">
      <c r="G2" s="400"/>
      <c r="H2" s="400"/>
      <c r="I2" s="400"/>
      <c r="J2" s="400"/>
      <c r="K2" s="401" t="s">
        <v>971</v>
      </c>
      <c r="L2" s="401" t="s">
        <v>972</v>
      </c>
      <c r="M2" s="400"/>
      <c r="N2" s="400"/>
      <c r="O2" s="400"/>
      <c r="P2" s="400"/>
    </row>
    <row r="3" spans="1:25" s="172" customFormat="1" ht="28.8">
      <c r="A3" s="120" t="s">
        <v>5</v>
      </c>
      <c r="B3" s="120" t="s">
        <v>6</v>
      </c>
      <c r="C3" s="120" t="s">
        <v>53</v>
      </c>
      <c r="D3" s="120" t="s">
        <v>131</v>
      </c>
      <c r="E3" s="120" t="s">
        <v>189</v>
      </c>
      <c r="F3" s="120" t="s">
        <v>361</v>
      </c>
      <c r="G3" s="335" t="s">
        <v>941</v>
      </c>
      <c r="H3" s="335" t="s">
        <v>943</v>
      </c>
      <c r="I3" s="335" t="s">
        <v>944</v>
      </c>
      <c r="J3" s="335" t="s">
        <v>945</v>
      </c>
      <c r="K3" s="335" t="s">
        <v>946</v>
      </c>
      <c r="L3" s="335" t="s">
        <v>947</v>
      </c>
      <c r="M3" s="335" t="s">
        <v>948</v>
      </c>
      <c r="N3" s="335" t="s">
        <v>949</v>
      </c>
      <c r="O3" s="335" t="s">
        <v>950</v>
      </c>
      <c r="P3" s="335" t="s">
        <v>951</v>
      </c>
      <c r="Q3" s="120" t="s">
        <v>360</v>
      </c>
      <c r="R3" s="120" t="s">
        <v>398</v>
      </c>
      <c r="S3" s="120" t="s">
        <v>369</v>
      </c>
    </row>
    <row r="4" spans="1:25" s="172" customFormat="1" ht="14.4">
      <c r="A4" s="81" t="s">
        <v>75</v>
      </c>
      <c r="B4" s="70" t="s">
        <v>27</v>
      </c>
      <c r="C4" s="73" t="s">
        <v>173</v>
      </c>
      <c r="D4" s="18"/>
      <c r="E4" s="76">
        <v>44773</v>
      </c>
      <c r="F4" s="141"/>
      <c r="G4" s="86"/>
      <c r="H4" s="86"/>
      <c r="I4" s="86"/>
      <c r="J4" s="86"/>
      <c r="K4" s="86"/>
      <c r="L4" s="86"/>
      <c r="M4" s="86"/>
      <c r="N4" s="86"/>
      <c r="O4" s="86"/>
      <c r="P4" s="86"/>
      <c r="Q4" s="86"/>
      <c r="R4" s="86"/>
      <c r="S4" s="85"/>
    </row>
    <row r="5" spans="1:25">
      <c r="U5" s="415"/>
      <c r="V5" s="416">
        <v>2022</v>
      </c>
      <c r="W5" s="416">
        <v>2021</v>
      </c>
      <c r="X5" s="416">
        <v>2020</v>
      </c>
      <c r="Y5" s="417">
        <v>2019</v>
      </c>
    </row>
    <row r="6" spans="1:25" ht="18">
      <c r="B6" s="412" t="s">
        <v>973</v>
      </c>
      <c r="D6" s="404"/>
      <c r="E6" s="404"/>
      <c r="F6" s="404"/>
      <c r="G6" s="404"/>
      <c r="H6" s="404"/>
      <c r="U6" s="418" t="s">
        <v>729</v>
      </c>
      <c r="V6" s="419">
        <v>2022</v>
      </c>
      <c r="W6" s="419">
        <v>2021</v>
      </c>
      <c r="X6" s="419">
        <v>2020</v>
      </c>
      <c r="Y6" s="420">
        <v>2019</v>
      </c>
    </row>
    <row r="7" spans="1:25" ht="16.2" thickBot="1">
      <c r="B7" s="405"/>
      <c r="D7" s="404"/>
      <c r="E7" s="404"/>
      <c r="F7" s="404"/>
      <c r="G7" s="404"/>
      <c r="H7" s="404"/>
      <c r="U7" s="421" t="s">
        <v>730</v>
      </c>
      <c r="V7" s="422">
        <v>0</v>
      </c>
      <c r="W7" s="422">
        <v>0</v>
      </c>
      <c r="X7" s="422">
        <v>0</v>
      </c>
      <c r="Y7" s="422">
        <v>0</v>
      </c>
    </row>
    <row r="8" spans="1:25" ht="16.2" thickBot="1">
      <c r="B8" s="413" t="s">
        <v>1176</v>
      </c>
      <c r="D8" s="404"/>
      <c r="E8" s="404"/>
      <c r="F8" s="404"/>
      <c r="G8" s="404"/>
      <c r="H8" s="404"/>
      <c r="U8" s="421" t="s">
        <v>735</v>
      </c>
      <c r="V8" s="422"/>
      <c r="W8" s="422"/>
      <c r="X8" s="422">
        <v>3</v>
      </c>
      <c r="Y8" s="422"/>
    </row>
    <row r="9" spans="1:25" ht="16.2" thickBot="1">
      <c r="B9" s="413" t="s">
        <v>1177</v>
      </c>
      <c r="D9" s="404"/>
      <c r="E9" s="404"/>
      <c r="F9" s="404"/>
      <c r="G9" s="404"/>
      <c r="H9" s="404"/>
      <c r="U9" s="421" t="s">
        <v>740</v>
      </c>
      <c r="V9" s="422" t="s">
        <v>1481</v>
      </c>
      <c r="W9" s="422" t="s">
        <v>1482</v>
      </c>
      <c r="X9" s="422" t="s">
        <v>1483</v>
      </c>
      <c r="Y9" s="422" t="s">
        <v>1484</v>
      </c>
    </row>
    <row r="10" spans="1:25" ht="16.2" thickBot="1">
      <c r="B10" s="413" t="s">
        <v>1178</v>
      </c>
      <c r="D10" s="404"/>
      <c r="E10" s="404"/>
      <c r="F10" s="404"/>
      <c r="G10" s="404"/>
      <c r="H10" s="404"/>
      <c r="U10" s="421" t="s">
        <v>745</v>
      </c>
      <c r="V10" s="422" t="s">
        <v>1485</v>
      </c>
      <c r="W10" s="422" t="s">
        <v>1486</v>
      </c>
      <c r="X10" s="422" t="s">
        <v>1487</v>
      </c>
      <c r="Y10" s="422" t="s">
        <v>1488</v>
      </c>
    </row>
    <row r="11" spans="1:25" ht="16.2" thickBot="1">
      <c r="B11" s="413" t="s">
        <v>1139</v>
      </c>
      <c r="D11" s="404"/>
      <c r="E11" s="404"/>
      <c r="F11" s="404"/>
      <c r="G11" s="404"/>
      <c r="H11" s="404"/>
      <c r="U11" s="421" t="s">
        <v>750</v>
      </c>
      <c r="V11" s="422" t="s">
        <v>1489</v>
      </c>
      <c r="W11" s="422" t="s">
        <v>1490</v>
      </c>
      <c r="X11" s="422" t="s">
        <v>1491</v>
      </c>
      <c r="Y11" s="422" t="s">
        <v>1492</v>
      </c>
    </row>
    <row r="12" spans="1:25">
      <c r="B12" s="413" t="s">
        <v>1179</v>
      </c>
      <c r="D12" s="404"/>
      <c r="E12" s="404"/>
      <c r="F12" s="404"/>
      <c r="G12" s="404"/>
      <c r="H12" s="404"/>
      <c r="U12" s="418" t="s">
        <v>760</v>
      </c>
      <c r="V12" s="419">
        <v>2022</v>
      </c>
      <c r="W12" s="419">
        <v>2021</v>
      </c>
      <c r="X12" s="419">
        <v>2020</v>
      </c>
      <c r="Y12" s="420">
        <v>2019</v>
      </c>
    </row>
    <row r="13" spans="1:25" ht="16.2" thickBot="1">
      <c r="D13" s="404"/>
      <c r="E13" s="404"/>
      <c r="F13" s="404"/>
      <c r="G13" s="404"/>
      <c r="H13" s="404"/>
      <c r="U13" s="421" t="s">
        <v>761</v>
      </c>
      <c r="V13" s="422" t="s">
        <v>1493</v>
      </c>
      <c r="W13" s="422" t="s">
        <v>1494</v>
      </c>
      <c r="X13" s="422" t="s">
        <v>1495</v>
      </c>
      <c r="Y13" s="422" t="s">
        <v>1496</v>
      </c>
    </row>
    <row r="14" spans="1:25" ht="18.600000000000001" thickBot="1">
      <c r="B14" s="412" t="s">
        <v>974</v>
      </c>
      <c r="D14" s="404"/>
      <c r="E14" s="404"/>
      <c r="F14" s="404"/>
      <c r="G14" s="404"/>
      <c r="H14" s="404"/>
      <c r="U14" s="421" t="s">
        <v>766</v>
      </c>
      <c r="V14" s="422" t="s">
        <v>1497</v>
      </c>
      <c r="W14" s="422" t="s">
        <v>1498</v>
      </c>
      <c r="X14" s="422" t="s">
        <v>1499</v>
      </c>
      <c r="Y14" s="422" t="s">
        <v>1496</v>
      </c>
    </row>
    <row r="15" spans="1:25" ht="16.2" thickBot="1">
      <c r="B15" s="405"/>
      <c r="D15" s="404"/>
      <c r="E15" s="404"/>
      <c r="F15" s="404"/>
      <c r="G15" s="404"/>
      <c r="H15" s="404"/>
      <c r="U15" s="421" t="s">
        <v>771</v>
      </c>
      <c r="V15" s="422" t="s">
        <v>1500</v>
      </c>
      <c r="W15" s="422" t="s">
        <v>1501</v>
      </c>
      <c r="X15" s="422" t="s">
        <v>1502</v>
      </c>
      <c r="Y15" s="422"/>
    </row>
    <row r="16" spans="1:25" ht="16.2" thickBot="1">
      <c r="B16" s="413" t="s">
        <v>1180</v>
      </c>
      <c r="D16" s="404"/>
      <c r="E16" s="404"/>
      <c r="F16" s="404"/>
      <c r="G16" s="404"/>
      <c r="H16" s="404"/>
      <c r="U16" s="421" t="s">
        <v>788</v>
      </c>
      <c r="V16" s="422">
        <v>151</v>
      </c>
      <c r="W16" s="422">
        <v>208</v>
      </c>
      <c r="X16" s="422">
        <v>115</v>
      </c>
      <c r="Y16" s="422">
        <v>263</v>
      </c>
    </row>
    <row r="17" spans="2:25">
      <c r="B17" s="413" t="s">
        <v>1181</v>
      </c>
      <c r="D17" s="404"/>
      <c r="E17" s="404"/>
      <c r="F17" s="404"/>
      <c r="G17" s="404"/>
      <c r="H17" s="404"/>
      <c r="U17" s="418" t="s">
        <v>790</v>
      </c>
      <c r="V17" s="419">
        <v>2022</v>
      </c>
      <c r="W17" s="419">
        <v>2021</v>
      </c>
      <c r="X17" s="419">
        <v>2020</v>
      </c>
      <c r="Y17" s="420">
        <v>2019</v>
      </c>
    </row>
    <row r="18" spans="2:25" ht="16.2" thickBot="1">
      <c r="B18" s="413" t="s">
        <v>1182</v>
      </c>
      <c r="D18" s="404"/>
      <c r="E18" s="404"/>
      <c r="F18" s="404"/>
      <c r="G18" s="404"/>
      <c r="H18" s="404"/>
      <c r="U18" s="421" t="s">
        <v>791</v>
      </c>
      <c r="V18" s="422" t="s">
        <v>1503</v>
      </c>
      <c r="W18" s="422" t="s">
        <v>1504</v>
      </c>
      <c r="X18" s="422" t="s">
        <v>1505</v>
      </c>
      <c r="Y18" s="422" t="s">
        <v>1506</v>
      </c>
    </row>
    <row r="19" spans="2:25" ht="16.2" thickBot="1">
      <c r="B19" s="413" t="s">
        <v>1104</v>
      </c>
      <c r="D19" s="404"/>
      <c r="E19" s="404"/>
      <c r="F19" s="404"/>
      <c r="G19" s="404"/>
      <c r="H19" s="404"/>
      <c r="U19" s="421" t="s">
        <v>796</v>
      </c>
      <c r="V19" s="422" t="s">
        <v>1507</v>
      </c>
      <c r="W19" s="422" t="s">
        <v>1508</v>
      </c>
      <c r="X19" s="422" t="s">
        <v>1494</v>
      </c>
      <c r="Y19" s="422" t="s">
        <v>1509</v>
      </c>
    </row>
    <row r="20" spans="2:25" ht="16.2" thickBot="1">
      <c r="B20" s="413" t="s">
        <v>1183</v>
      </c>
      <c r="D20" s="404"/>
      <c r="E20" s="404"/>
      <c r="F20" s="404"/>
      <c r="G20" s="404"/>
      <c r="H20" s="404"/>
      <c r="U20" s="421" t="s">
        <v>800</v>
      </c>
      <c r="V20" s="422">
        <v>1.2</v>
      </c>
      <c r="W20" s="422">
        <v>1.6</v>
      </c>
      <c r="X20" s="422">
        <v>2.2999999999999998</v>
      </c>
      <c r="Y20" s="422">
        <v>-10.5</v>
      </c>
    </row>
    <row r="21" spans="2:25" ht="16.2" thickBot="1">
      <c r="D21" s="404"/>
      <c r="E21" s="404"/>
      <c r="F21" s="404"/>
      <c r="G21" s="404"/>
      <c r="H21" s="404"/>
      <c r="U21" s="421" t="s">
        <v>801</v>
      </c>
      <c r="V21" s="422" t="s">
        <v>1510</v>
      </c>
      <c r="W21" s="422" t="s">
        <v>1511</v>
      </c>
      <c r="X21" s="422" t="s">
        <v>1512</v>
      </c>
      <c r="Y21" s="422" t="s">
        <v>1513</v>
      </c>
    </row>
    <row r="22" spans="2:25" ht="18.600000000000001" thickBot="1">
      <c r="B22" s="412" t="s">
        <v>1184</v>
      </c>
      <c r="D22" s="404"/>
      <c r="E22" s="404"/>
      <c r="F22" s="404"/>
      <c r="G22" s="404"/>
      <c r="H22" s="404"/>
      <c r="U22" s="421" t="s">
        <v>806</v>
      </c>
      <c r="V22" s="422" t="s">
        <v>1514</v>
      </c>
      <c r="W22" s="422" t="s">
        <v>1515</v>
      </c>
      <c r="X22" s="422" t="s">
        <v>1516</v>
      </c>
      <c r="Y22" s="422" t="s">
        <v>1517</v>
      </c>
    </row>
    <row r="23" spans="2:25" ht="16.2" thickBot="1">
      <c r="B23" s="405"/>
      <c r="D23" s="404"/>
      <c r="E23" s="404"/>
      <c r="F23" s="404"/>
      <c r="G23" s="404"/>
      <c r="H23" s="404"/>
      <c r="U23" s="421" t="s">
        <v>811</v>
      </c>
      <c r="V23" s="422">
        <v>0.1</v>
      </c>
      <c r="W23" s="422">
        <v>1.5</v>
      </c>
      <c r="X23" s="422">
        <v>4.2</v>
      </c>
      <c r="Y23" s="422">
        <v>-94.6</v>
      </c>
    </row>
    <row r="24" spans="2:25" ht="16.2" thickBot="1">
      <c r="B24" s="413" t="s">
        <v>1185</v>
      </c>
      <c r="D24" s="404"/>
      <c r="E24" s="404"/>
      <c r="F24" s="404"/>
      <c r="G24" s="404"/>
      <c r="H24" s="404"/>
      <c r="U24" s="421" t="s">
        <v>812</v>
      </c>
      <c r="V24" s="422">
        <v>0</v>
      </c>
      <c r="W24" s="422">
        <v>0.2</v>
      </c>
      <c r="X24" s="422">
        <v>0.4</v>
      </c>
      <c r="Y24" s="422">
        <v>0.6</v>
      </c>
    </row>
    <row r="25" spans="2:25" ht="16.2" thickBot="1">
      <c r="B25" s="413" t="s">
        <v>1186</v>
      </c>
      <c r="D25" s="404"/>
      <c r="E25" s="404"/>
      <c r="F25" s="404"/>
      <c r="G25" s="404"/>
      <c r="H25" s="404"/>
      <c r="U25" s="421" t="s">
        <v>813</v>
      </c>
      <c r="V25" s="422">
        <v>97.2</v>
      </c>
      <c r="W25" s="422">
        <v>81.5</v>
      </c>
      <c r="X25" s="422">
        <v>70.3</v>
      </c>
      <c r="Y25" s="422">
        <v>63.6</v>
      </c>
    </row>
    <row r="26" spans="2:25" ht="16.2" thickBot="1">
      <c r="B26" s="413" t="s">
        <v>1187</v>
      </c>
      <c r="D26" s="404"/>
      <c r="E26" s="404"/>
      <c r="F26" s="404"/>
      <c r="G26" s="404"/>
      <c r="H26" s="404"/>
      <c r="U26" s="421" t="s">
        <v>814</v>
      </c>
      <c r="V26" s="422">
        <v>-5.8</v>
      </c>
      <c r="W26" s="422">
        <v>-90.9</v>
      </c>
      <c r="X26" s="422">
        <v>-142</v>
      </c>
      <c r="Y26" s="422">
        <v>-374</v>
      </c>
    </row>
    <row r="27" spans="2:25">
      <c r="B27" s="413" t="s">
        <v>1188</v>
      </c>
      <c r="D27" s="404"/>
      <c r="E27" s="404"/>
      <c r="F27" s="404"/>
      <c r="G27" s="404"/>
      <c r="H27" s="404"/>
      <c r="U27" s="418" t="s">
        <v>815</v>
      </c>
      <c r="V27" s="419">
        <v>2022</v>
      </c>
      <c r="W27" s="419">
        <v>2021</v>
      </c>
      <c r="X27" s="419">
        <v>2020</v>
      </c>
      <c r="Y27" s="420">
        <v>2019</v>
      </c>
    </row>
    <row r="28" spans="2:25" ht="16.2" thickBot="1">
      <c r="B28" s="413" t="s">
        <v>1189</v>
      </c>
      <c r="D28" s="404"/>
      <c r="E28" s="404"/>
      <c r="F28" s="404"/>
      <c r="G28" s="404"/>
      <c r="H28" s="404"/>
      <c r="U28" s="421" t="s">
        <v>816</v>
      </c>
      <c r="V28" s="422" t="s">
        <v>1518</v>
      </c>
      <c r="W28" s="422" t="s">
        <v>1519</v>
      </c>
      <c r="X28" s="422" t="s">
        <v>1520</v>
      </c>
      <c r="Y28" s="422" t="s">
        <v>1521</v>
      </c>
    </row>
    <row r="29" spans="2:25" ht="16.2" thickBot="1">
      <c r="D29" s="404"/>
      <c r="E29" s="404"/>
      <c r="F29" s="404"/>
      <c r="G29" s="404"/>
      <c r="H29" s="404"/>
      <c r="U29" s="421" t="s">
        <v>820</v>
      </c>
      <c r="V29" s="422">
        <v>0.7</v>
      </c>
      <c r="W29" s="422">
        <v>0.2</v>
      </c>
      <c r="X29" s="422">
        <v>0</v>
      </c>
      <c r="Y29" s="422">
        <v>0</v>
      </c>
    </row>
    <row r="30" spans="2:25" ht="18.600000000000001" thickBot="1">
      <c r="B30" s="412" t="s">
        <v>1190</v>
      </c>
      <c r="D30" s="404"/>
      <c r="E30" s="404"/>
      <c r="F30" s="404"/>
      <c r="G30" s="404"/>
      <c r="H30" s="404"/>
      <c r="U30" s="421" t="s">
        <v>821</v>
      </c>
      <c r="V30" s="422">
        <v>61</v>
      </c>
      <c r="W30" s="422">
        <v>5.4</v>
      </c>
      <c r="X30" s="422">
        <v>3.3</v>
      </c>
      <c r="Y30" s="422">
        <v>2.7</v>
      </c>
    </row>
    <row r="31" spans="2:25" ht="16.2" thickBot="1">
      <c r="B31" s="405"/>
      <c r="D31" s="404"/>
      <c r="E31" s="404"/>
      <c r="F31" s="404"/>
      <c r="G31" s="404"/>
      <c r="H31" s="404"/>
      <c r="U31" s="421" t="s">
        <v>822</v>
      </c>
      <c r="V31" s="422" t="s">
        <v>1522</v>
      </c>
      <c r="W31" s="422" t="s">
        <v>1523</v>
      </c>
      <c r="X31" s="422" t="s">
        <v>1524</v>
      </c>
      <c r="Y31" s="422" t="s">
        <v>1525</v>
      </c>
    </row>
    <row r="32" spans="2:25">
      <c r="B32" s="413" t="s">
        <v>1191</v>
      </c>
      <c r="D32" s="404"/>
      <c r="E32" s="404"/>
      <c r="F32" s="404"/>
      <c r="G32" s="404"/>
      <c r="H32" s="404"/>
      <c r="U32" s="418" t="s">
        <v>827</v>
      </c>
      <c r="V32" s="419">
        <v>2022</v>
      </c>
      <c r="W32" s="419">
        <v>2021</v>
      </c>
      <c r="X32" s="419">
        <v>2020</v>
      </c>
      <c r="Y32" s="420">
        <v>2019</v>
      </c>
    </row>
    <row r="33" spans="2:25" ht="16.2" thickBot="1">
      <c r="B33" s="413" t="s">
        <v>1192</v>
      </c>
      <c r="D33" s="404"/>
      <c r="E33" s="404"/>
      <c r="F33" s="404"/>
      <c r="G33" s="404"/>
      <c r="H33" s="404"/>
      <c r="U33" s="421" t="s">
        <v>829</v>
      </c>
      <c r="V33" s="422">
        <v>16</v>
      </c>
      <c r="W33" s="422">
        <v>13.7</v>
      </c>
      <c r="X33" s="422">
        <v>9.1</v>
      </c>
      <c r="Y33" s="422">
        <v>-1.1000000000000001</v>
      </c>
    </row>
    <row r="34" spans="2:25" ht="16.2" thickBot="1">
      <c r="B34" s="413" t="s">
        <v>1193</v>
      </c>
      <c r="D34" s="404"/>
      <c r="E34" s="404"/>
      <c r="F34" s="404"/>
      <c r="G34" s="404"/>
      <c r="H34" s="404"/>
      <c r="U34" s="421" t="s">
        <v>830</v>
      </c>
      <c r="V34" s="422">
        <v>15.5</v>
      </c>
      <c r="W34" s="422">
        <v>11.2</v>
      </c>
      <c r="X34" s="422">
        <v>6.4</v>
      </c>
      <c r="Y34" s="422">
        <v>-0.7</v>
      </c>
    </row>
    <row r="35" spans="2:25" ht="16.2" thickBot="1">
      <c r="B35" s="413" t="s">
        <v>1194</v>
      </c>
      <c r="D35" s="404"/>
      <c r="E35" s="404"/>
      <c r="F35" s="404"/>
      <c r="G35" s="404"/>
      <c r="H35" s="404"/>
      <c r="U35" s="421" t="s">
        <v>831</v>
      </c>
      <c r="V35" s="422" t="s">
        <v>1526</v>
      </c>
      <c r="W35" s="422" t="s">
        <v>1527</v>
      </c>
      <c r="X35" s="422" t="s">
        <v>1528</v>
      </c>
      <c r="Y35" s="422" t="s">
        <v>1484</v>
      </c>
    </row>
    <row r="36" spans="2:25">
      <c r="B36" s="413" t="s">
        <v>1195</v>
      </c>
      <c r="D36" s="404"/>
      <c r="E36" s="404"/>
      <c r="F36" s="404"/>
      <c r="G36" s="404"/>
      <c r="H36" s="404"/>
      <c r="U36" s="418" t="s">
        <v>837</v>
      </c>
      <c r="V36" s="419">
        <v>2022</v>
      </c>
      <c r="W36" s="419">
        <v>2021</v>
      </c>
      <c r="X36" s="419">
        <v>2020</v>
      </c>
      <c r="Y36" s="420">
        <v>2019</v>
      </c>
    </row>
    <row r="37" spans="2:25" ht="16.2" thickBot="1">
      <c r="D37" s="404"/>
      <c r="E37" s="404"/>
      <c r="F37" s="404"/>
      <c r="G37" s="404"/>
      <c r="H37" s="404"/>
      <c r="U37" s="421" t="s">
        <v>844</v>
      </c>
      <c r="V37" s="422">
        <v>273</v>
      </c>
      <c r="W37" s="422">
        <v>275</v>
      </c>
      <c r="X37" s="422">
        <v>177</v>
      </c>
      <c r="Y37" s="415"/>
    </row>
    <row r="38" spans="2:25" ht="18">
      <c r="B38" s="412" t="s">
        <v>986</v>
      </c>
      <c r="D38" s="404"/>
      <c r="E38" s="404"/>
      <c r="F38" s="404"/>
      <c r="G38" s="404"/>
      <c r="H38" s="404"/>
    </row>
    <row r="39" spans="2:25">
      <c r="B39" s="405"/>
    </row>
    <row r="40" spans="2:25">
      <c r="B40" s="413" t="s">
        <v>1196</v>
      </c>
    </row>
    <row r="41" spans="2:25">
      <c r="B41" s="413" t="s">
        <v>1197</v>
      </c>
    </row>
    <row r="42" spans="2:25">
      <c r="B42" s="413" t="s">
        <v>1198</v>
      </c>
    </row>
    <row r="43" spans="2:25">
      <c r="B43" s="413" t="s">
        <v>1199</v>
      </c>
    </row>
    <row r="44" spans="2:25">
      <c r="B44" s="413" t="s">
        <v>1200</v>
      </c>
    </row>
    <row r="46" spans="2:25" ht="18">
      <c r="B46" s="412" t="s">
        <v>990</v>
      </c>
    </row>
    <row r="47" spans="2:25">
      <c r="B47" s="405"/>
    </row>
    <row r="48" spans="2:25">
      <c r="B48" s="413" t="s">
        <v>1201</v>
      </c>
    </row>
    <row r="49" spans="2:2">
      <c r="B49" s="413" t="s">
        <v>1202</v>
      </c>
    </row>
    <row r="50" spans="2:2">
      <c r="B50" s="413" t="s">
        <v>1203</v>
      </c>
    </row>
    <row r="51" spans="2:2">
      <c r="B51" s="413" t="s">
        <v>1204</v>
      </c>
    </row>
    <row r="52" spans="2:2">
      <c r="B52" s="413" t="s">
        <v>1205</v>
      </c>
    </row>
    <row r="54" spans="2:2" ht="18">
      <c r="B54" s="412" t="s">
        <v>994</v>
      </c>
    </row>
    <row r="55" spans="2:2">
      <c r="B55" s="405"/>
    </row>
    <row r="56" spans="2:2">
      <c r="B56" s="413" t="s">
        <v>1206</v>
      </c>
    </row>
    <row r="57" spans="2:2">
      <c r="B57" s="413" t="s">
        <v>1207</v>
      </c>
    </row>
    <row r="58" spans="2:2">
      <c r="B58" s="413" t="s">
        <v>1208</v>
      </c>
    </row>
    <row r="59" spans="2:2">
      <c r="B59" s="413" t="s">
        <v>1209</v>
      </c>
    </row>
    <row r="60" spans="2:2">
      <c r="B60" s="413" t="s">
        <v>1210</v>
      </c>
    </row>
    <row r="62" spans="2:2" ht="18">
      <c r="B62" s="412" t="s">
        <v>1211</v>
      </c>
    </row>
    <row r="63" spans="2:2">
      <c r="B63" s="405"/>
    </row>
    <row r="64" spans="2:2">
      <c r="B64" s="413" t="s">
        <v>1212</v>
      </c>
    </row>
    <row r="65" spans="2:2">
      <c r="B65" s="413" t="s">
        <v>1213</v>
      </c>
    </row>
    <row r="66" spans="2:2">
      <c r="B66" s="413" t="s">
        <v>1214</v>
      </c>
    </row>
    <row r="67" spans="2:2">
      <c r="B67" s="413" t="s">
        <v>1089</v>
      </c>
    </row>
    <row r="68" spans="2:2">
      <c r="B68" s="413" t="s">
        <v>1215</v>
      </c>
    </row>
    <row r="70" spans="2:2" ht="18">
      <c r="B70" s="412" t="s">
        <v>1216</v>
      </c>
    </row>
    <row r="71" spans="2:2">
      <c r="B71" s="405"/>
    </row>
    <row r="72" spans="2:2">
      <c r="B72" s="413" t="s">
        <v>1217</v>
      </c>
    </row>
    <row r="73" spans="2:2">
      <c r="B73" s="413" t="s">
        <v>1218</v>
      </c>
    </row>
    <row r="74" spans="2:2">
      <c r="B74" s="413" t="s">
        <v>1219</v>
      </c>
    </row>
    <row r="75" spans="2:2">
      <c r="B75" s="413" t="s">
        <v>1220</v>
      </c>
    </row>
    <row r="76" spans="2:2">
      <c r="B76" s="413" t="s">
        <v>1221</v>
      </c>
    </row>
  </sheetData>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4:B74"/>
  <sheetViews>
    <sheetView workbookViewId="0">
      <selection activeCell="B4" sqref="B4:B74"/>
    </sheetView>
  </sheetViews>
  <sheetFormatPr baseColWidth="10" defaultRowHeight="14.4"/>
  <sheetData>
    <row r="4" spans="2:2" ht="20.399999999999999">
      <c r="B4" s="403" t="s">
        <v>973</v>
      </c>
    </row>
    <row r="5" spans="2:2">
      <c r="B5" s="405"/>
    </row>
    <row r="6" spans="2:2" ht="15">
      <c r="B6" s="402" t="s">
        <v>1176</v>
      </c>
    </row>
    <row r="7" spans="2:2" ht="15">
      <c r="B7" s="402" t="s">
        <v>1177</v>
      </c>
    </row>
    <row r="8" spans="2:2" ht="15">
      <c r="B8" s="402" t="s">
        <v>1178</v>
      </c>
    </row>
    <row r="9" spans="2:2" ht="15">
      <c r="B9" s="402" t="s">
        <v>1139</v>
      </c>
    </row>
    <row r="10" spans="2:2" ht="15">
      <c r="B10" s="402" t="s">
        <v>1179</v>
      </c>
    </row>
    <row r="11" spans="2:2">
      <c r="B11" s="404"/>
    </row>
    <row r="12" spans="2:2" ht="20.399999999999999">
      <c r="B12" s="403" t="s">
        <v>974</v>
      </c>
    </row>
    <row r="13" spans="2:2">
      <c r="B13" s="405"/>
    </row>
    <row r="14" spans="2:2" ht="15">
      <c r="B14" s="402" t="s">
        <v>1180</v>
      </c>
    </row>
    <row r="15" spans="2:2" ht="15">
      <c r="B15" s="402" t="s">
        <v>1181</v>
      </c>
    </row>
    <row r="16" spans="2:2" ht="15">
      <c r="B16" s="402" t="s">
        <v>1182</v>
      </c>
    </row>
    <row r="17" spans="2:2" ht="15">
      <c r="B17" s="402" t="s">
        <v>1104</v>
      </c>
    </row>
    <row r="18" spans="2:2" ht="15">
      <c r="B18" s="402" t="s">
        <v>1183</v>
      </c>
    </row>
    <row r="19" spans="2:2">
      <c r="B19" s="404"/>
    </row>
    <row r="20" spans="2:2" ht="20.399999999999999">
      <c r="B20" s="403" t="s">
        <v>1184</v>
      </c>
    </row>
    <row r="21" spans="2:2">
      <c r="B21" s="405"/>
    </row>
    <row r="22" spans="2:2" ht="15">
      <c r="B22" s="402" t="s">
        <v>1185</v>
      </c>
    </row>
    <row r="23" spans="2:2" ht="15">
      <c r="B23" s="402" t="s">
        <v>1186</v>
      </c>
    </row>
    <row r="24" spans="2:2" ht="15">
      <c r="B24" s="402" t="s">
        <v>1187</v>
      </c>
    </row>
    <row r="25" spans="2:2" ht="15">
      <c r="B25" s="402" t="s">
        <v>1188</v>
      </c>
    </row>
    <row r="26" spans="2:2" ht="15">
      <c r="B26" s="402" t="s">
        <v>1189</v>
      </c>
    </row>
    <row r="27" spans="2:2">
      <c r="B27" s="404"/>
    </row>
    <row r="28" spans="2:2" ht="20.399999999999999">
      <c r="B28" s="403" t="s">
        <v>1190</v>
      </c>
    </row>
    <row r="29" spans="2:2">
      <c r="B29" s="405"/>
    </row>
    <row r="30" spans="2:2" ht="15">
      <c r="B30" s="402" t="s">
        <v>1191</v>
      </c>
    </row>
    <row r="31" spans="2:2" ht="15">
      <c r="B31" s="402" t="s">
        <v>1192</v>
      </c>
    </row>
    <row r="32" spans="2:2" ht="15">
      <c r="B32" s="402" t="s">
        <v>1193</v>
      </c>
    </row>
    <row r="33" spans="2:2" ht="15">
      <c r="B33" s="402" t="s">
        <v>1194</v>
      </c>
    </row>
    <row r="34" spans="2:2" ht="15">
      <c r="B34" s="402" t="s">
        <v>1195</v>
      </c>
    </row>
    <row r="35" spans="2:2">
      <c r="B35" s="404"/>
    </row>
    <row r="36" spans="2:2" ht="20.399999999999999">
      <c r="B36" s="403" t="s">
        <v>986</v>
      </c>
    </row>
    <row r="37" spans="2:2">
      <c r="B37" s="405"/>
    </row>
    <row r="38" spans="2:2" ht="15">
      <c r="B38" s="402" t="s">
        <v>1196</v>
      </c>
    </row>
    <row r="39" spans="2:2" ht="15">
      <c r="B39" s="402" t="s">
        <v>1197</v>
      </c>
    </row>
    <row r="40" spans="2:2" ht="15">
      <c r="B40" s="402" t="s">
        <v>1198</v>
      </c>
    </row>
    <row r="41" spans="2:2" ht="15">
      <c r="B41" s="402" t="s">
        <v>1199</v>
      </c>
    </row>
    <row r="42" spans="2:2" ht="15">
      <c r="B42" s="402" t="s">
        <v>1200</v>
      </c>
    </row>
    <row r="43" spans="2:2">
      <c r="B43" s="404"/>
    </row>
    <row r="44" spans="2:2" ht="20.399999999999999">
      <c r="B44" s="403" t="s">
        <v>990</v>
      </c>
    </row>
    <row r="45" spans="2:2">
      <c r="B45" s="405"/>
    </row>
    <row r="46" spans="2:2" ht="15">
      <c r="B46" s="402" t="s">
        <v>1201</v>
      </c>
    </row>
    <row r="47" spans="2:2" ht="15">
      <c r="B47" s="402" t="s">
        <v>1202</v>
      </c>
    </row>
    <row r="48" spans="2:2" ht="15">
      <c r="B48" s="402" t="s">
        <v>1203</v>
      </c>
    </row>
    <row r="49" spans="2:2" ht="15">
      <c r="B49" s="402" t="s">
        <v>1204</v>
      </c>
    </row>
    <row r="50" spans="2:2" ht="15">
      <c r="B50" s="402" t="s">
        <v>1205</v>
      </c>
    </row>
    <row r="51" spans="2:2">
      <c r="B51" s="404"/>
    </row>
    <row r="52" spans="2:2" ht="20.399999999999999">
      <c r="B52" s="403" t="s">
        <v>994</v>
      </c>
    </row>
    <row r="53" spans="2:2">
      <c r="B53" s="405"/>
    </row>
    <row r="54" spans="2:2" ht="15">
      <c r="B54" s="402" t="s">
        <v>1206</v>
      </c>
    </row>
    <row r="55" spans="2:2" ht="15">
      <c r="B55" s="402" t="s">
        <v>1207</v>
      </c>
    </row>
    <row r="56" spans="2:2" ht="15">
      <c r="B56" s="402" t="s">
        <v>1208</v>
      </c>
    </row>
    <row r="57" spans="2:2" ht="15">
      <c r="B57" s="402" t="s">
        <v>1209</v>
      </c>
    </row>
    <row r="58" spans="2:2" ht="15">
      <c r="B58" s="402" t="s">
        <v>1210</v>
      </c>
    </row>
    <row r="59" spans="2:2">
      <c r="B59" s="404"/>
    </row>
    <row r="60" spans="2:2" ht="20.399999999999999">
      <c r="B60" s="403" t="s">
        <v>1211</v>
      </c>
    </row>
    <row r="61" spans="2:2">
      <c r="B61" s="405"/>
    </row>
    <row r="62" spans="2:2" ht="15">
      <c r="B62" s="402" t="s">
        <v>1212</v>
      </c>
    </row>
    <row r="63" spans="2:2" ht="15">
      <c r="B63" s="402" t="s">
        <v>1213</v>
      </c>
    </row>
    <row r="64" spans="2:2" ht="15">
      <c r="B64" s="402" t="s">
        <v>1214</v>
      </c>
    </row>
    <row r="65" spans="2:2" ht="15">
      <c r="B65" s="402" t="s">
        <v>1089</v>
      </c>
    </row>
    <row r="66" spans="2:2" ht="15">
      <c r="B66" s="402" t="s">
        <v>1215</v>
      </c>
    </row>
    <row r="67" spans="2:2">
      <c r="B67" s="404"/>
    </row>
    <row r="68" spans="2:2" ht="20.399999999999999">
      <c r="B68" s="403" t="s">
        <v>1216</v>
      </c>
    </row>
    <row r="69" spans="2:2">
      <c r="B69" s="405"/>
    </row>
    <row r="70" spans="2:2" ht="15">
      <c r="B70" s="402" t="s">
        <v>1217</v>
      </c>
    </row>
    <row r="71" spans="2:2" ht="15">
      <c r="B71" s="402" t="s">
        <v>1218</v>
      </c>
    </row>
    <row r="72" spans="2:2" ht="15">
      <c r="B72" s="402" t="s">
        <v>1219</v>
      </c>
    </row>
    <row r="73" spans="2:2" ht="15">
      <c r="B73" s="402" t="s">
        <v>1220</v>
      </c>
    </row>
    <row r="74" spans="2:2" ht="15">
      <c r="B74" s="402" t="s">
        <v>1221</v>
      </c>
    </row>
  </sheetData>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workbookViewId="0">
      <selection activeCell="B13" sqref="B13"/>
    </sheetView>
  </sheetViews>
  <sheetFormatPr baseColWidth="10" defaultRowHeight="14.4"/>
  <cols>
    <col min="2" max="2" width="130.5546875" bestFit="1" customWidth="1"/>
  </cols>
  <sheetData>
    <row r="1" spans="1:19" s="172" customFormat="1">
      <c r="G1" s="400"/>
      <c r="H1" s="400"/>
      <c r="I1" s="400"/>
      <c r="J1" s="400"/>
      <c r="K1" s="401" t="s">
        <v>971</v>
      </c>
      <c r="L1" s="401" t="s">
        <v>972</v>
      </c>
      <c r="M1" s="400"/>
      <c r="N1" s="400"/>
      <c r="O1" s="400"/>
      <c r="P1" s="400"/>
    </row>
    <row r="2" spans="1:19" s="172" customFormat="1" ht="43.2">
      <c r="A2" s="120" t="s">
        <v>5</v>
      </c>
      <c r="B2" s="120" t="s">
        <v>6</v>
      </c>
      <c r="C2" s="120" t="s">
        <v>53</v>
      </c>
      <c r="D2" s="120" t="s">
        <v>131</v>
      </c>
      <c r="E2" s="120" t="s">
        <v>189</v>
      </c>
      <c r="F2" s="120" t="s">
        <v>361</v>
      </c>
      <c r="G2" s="335" t="s">
        <v>941</v>
      </c>
      <c r="H2" s="335" t="s">
        <v>943</v>
      </c>
      <c r="I2" s="335" t="s">
        <v>944</v>
      </c>
      <c r="J2" s="335" t="s">
        <v>945</v>
      </c>
      <c r="K2" s="335" t="s">
        <v>946</v>
      </c>
      <c r="L2" s="335" t="s">
        <v>947</v>
      </c>
      <c r="M2" s="335" t="s">
        <v>948</v>
      </c>
      <c r="N2" s="335" t="s">
        <v>949</v>
      </c>
      <c r="O2" s="335" t="s">
        <v>950</v>
      </c>
      <c r="P2" s="335" t="s">
        <v>951</v>
      </c>
      <c r="Q2" s="120" t="s">
        <v>360</v>
      </c>
      <c r="R2" s="120" t="s">
        <v>398</v>
      </c>
      <c r="S2" s="120" t="s">
        <v>369</v>
      </c>
    </row>
    <row r="3" spans="1:19" s="172" customFormat="1">
      <c r="A3" s="83" t="s">
        <v>75</v>
      </c>
      <c r="B3" s="18" t="s">
        <v>19</v>
      </c>
      <c r="C3" s="18" t="s">
        <v>130</v>
      </c>
      <c r="D3" s="18"/>
      <c r="E3" s="76">
        <v>44957</v>
      </c>
      <c r="F3" s="141"/>
      <c r="G3" s="86"/>
      <c r="H3" s="86"/>
      <c r="I3" s="86"/>
      <c r="J3" s="86"/>
      <c r="K3" s="86"/>
      <c r="L3" s="86"/>
      <c r="M3" s="86"/>
      <c r="N3" s="86"/>
      <c r="O3" s="86"/>
      <c r="P3" s="86"/>
      <c r="Q3" s="86"/>
      <c r="R3" s="86"/>
      <c r="S3" s="85"/>
    </row>
    <row r="5" spans="1:19" ht="20.399999999999999">
      <c r="B5" s="403" t="s">
        <v>973</v>
      </c>
    </row>
    <row r="6" spans="1:19">
      <c r="B6" s="405"/>
    </row>
    <row r="7" spans="1:19" ht="15">
      <c r="B7" s="402" t="s">
        <v>1986</v>
      </c>
    </row>
    <row r="8" spans="1:19" ht="15">
      <c r="B8" s="402" t="s">
        <v>1987</v>
      </c>
    </row>
    <row r="9" spans="1:19" ht="15">
      <c r="B9" s="402" t="s">
        <v>1988</v>
      </c>
    </row>
    <row r="10" spans="1:19" ht="15">
      <c r="B10" s="402" t="s">
        <v>1989</v>
      </c>
    </row>
    <row r="11" spans="1:19" ht="15">
      <c r="B11" s="402" t="s">
        <v>1990</v>
      </c>
    </row>
    <row r="12" spans="1:19">
      <c r="B12" s="404"/>
    </row>
    <row r="13" spans="1:19" ht="20.399999999999999">
      <c r="B13" s="403" t="s">
        <v>974</v>
      </c>
    </row>
    <row r="14" spans="1:19">
      <c r="B14" s="405"/>
    </row>
    <row r="15" spans="1:19" ht="15">
      <c r="B15" s="402" t="s">
        <v>1991</v>
      </c>
    </row>
    <row r="16" spans="1:19" ht="15">
      <c r="B16" s="402" t="s">
        <v>1992</v>
      </c>
    </row>
    <row r="17" spans="2:2" ht="15">
      <c r="B17" s="402" t="s">
        <v>1993</v>
      </c>
    </row>
    <row r="18" spans="2:2" ht="15">
      <c r="B18" s="402" t="s">
        <v>1994</v>
      </c>
    </row>
    <row r="19" spans="2:2" ht="15">
      <c r="B19" s="402" t="s">
        <v>1995</v>
      </c>
    </row>
    <row r="20" spans="2:2">
      <c r="B20" s="404"/>
    </row>
    <row r="21" spans="2:2" ht="20.399999999999999">
      <c r="B21" s="403" t="s">
        <v>1996</v>
      </c>
    </row>
    <row r="22" spans="2:2">
      <c r="B22" s="405"/>
    </row>
    <row r="23" spans="2:2" ht="15">
      <c r="B23" s="402" t="s">
        <v>1997</v>
      </c>
    </row>
    <row r="24" spans="2:2" ht="15">
      <c r="B24" s="402" t="s">
        <v>1998</v>
      </c>
    </row>
    <row r="25" spans="2:2" ht="15">
      <c r="B25" s="402" t="s">
        <v>1999</v>
      </c>
    </row>
    <row r="26" spans="2:2" ht="15">
      <c r="B26" s="402" t="s">
        <v>2000</v>
      </c>
    </row>
    <row r="27" spans="2:2" ht="15">
      <c r="B27" s="402" t="s">
        <v>2001</v>
      </c>
    </row>
    <row r="28" spans="2:2">
      <c r="B28" s="404"/>
    </row>
    <row r="29" spans="2:2" ht="20.399999999999999">
      <c r="B29" s="403" t="s">
        <v>2002</v>
      </c>
    </row>
    <row r="30" spans="2:2">
      <c r="B30" s="405"/>
    </row>
    <row r="31" spans="2:2" ht="15">
      <c r="B31" s="402" t="s">
        <v>2003</v>
      </c>
    </row>
    <row r="32" spans="2:2" ht="15">
      <c r="B32" s="402" t="s">
        <v>2004</v>
      </c>
    </row>
    <row r="33" spans="2:2" ht="15">
      <c r="B33" s="402" t="s">
        <v>2005</v>
      </c>
    </row>
    <row r="34" spans="2:2" ht="15">
      <c r="B34" s="402" t="s">
        <v>2006</v>
      </c>
    </row>
    <row r="35" spans="2:2" ht="15">
      <c r="B35" s="402" t="s">
        <v>1703</v>
      </c>
    </row>
    <row r="36" spans="2:2">
      <c r="B36" s="404"/>
    </row>
    <row r="37" spans="2:2" ht="20.399999999999999">
      <c r="B37" s="403" t="s">
        <v>2007</v>
      </c>
    </row>
    <row r="38" spans="2:2">
      <c r="B38" s="405"/>
    </row>
    <row r="39" spans="2:2" ht="15">
      <c r="B39" s="402" t="s">
        <v>2008</v>
      </c>
    </row>
    <row r="40" spans="2:2" ht="15">
      <c r="B40" s="402" t="s">
        <v>2009</v>
      </c>
    </row>
    <row r="41" spans="2:2" ht="15">
      <c r="B41" s="402" t="s">
        <v>2010</v>
      </c>
    </row>
    <row r="42" spans="2:2" ht="15">
      <c r="B42" s="402" t="s">
        <v>2011</v>
      </c>
    </row>
    <row r="43" spans="2:2" ht="15">
      <c r="B43" s="402" t="s">
        <v>2012</v>
      </c>
    </row>
    <row r="44" spans="2:2">
      <c r="B44" s="404"/>
    </row>
    <row r="45" spans="2:2" ht="20.399999999999999">
      <c r="B45" s="403" t="s">
        <v>990</v>
      </c>
    </row>
    <row r="46" spans="2:2">
      <c r="B46" s="405"/>
    </row>
    <row r="47" spans="2:2" ht="15">
      <c r="B47" s="402" t="s">
        <v>2013</v>
      </c>
    </row>
    <row r="48" spans="2:2" ht="15">
      <c r="B48" s="402" t="s">
        <v>2014</v>
      </c>
    </row>
    <row r="49" spans="2:2" ht="15">
      <c r="B49" s="402" t="s">
        <v>2015</v>
      </c>
    </row>
    <row r="50" spans="2:2" ht="15">
      <c r="B50" s="402" t="s">
        <v>2016</v>
      </c>
    </row>
    <row r="51" spans="2:2" ht="15">
      <c r="B51" s="402" t="s">
        <v>2017</v>
      </c>
    </row>
    <row r="52" spans="2:2">
      <c r="B52" s="404"/>
    </row>
    <row r="53" spans="2:2" ht="20.399999999999999">
      <c r="B53" s="403" t="s">
        <v>1381</v>
      </c>
    </row>
    <row r="54" spans="2:2">
      <c r="B54" s="405"/>
    </row>
    <row r="55" spans="2:2" ht="15">
      <c r="B55" s="402" t="s">
        <v>1206</v>
      </c>
    </row>
    <row r="56" spans="2:2" ht="15">
      <c r="B56" s="402" t="s">
        <v>2018</v>
      </c>
    </row>
    <row r="57" spans="2:2" ht="15">
      <c r="B57" s="402" t="s">
        <v>2019</v>
      </c>
    </row>
    <row r="58" spans="2:2" ht="15">
      <c r="B58" s="402" t="s">
        <v>1716</v>
      </c>
    </row>
    <row r="59" spans="2:2" ht="15">
      <c r="B59" s="402" t="s">
        <v>2020</v>
      </c>
    </row>
    <row r="60" spans="2:2">
      <c r="B60" s="404"/>
    </row>
    <row r="61" spans="2:2" ht="20.399999999999999">
      <c r="B61" s="403" t="s">
        <v>2021</v>
      </c>
    </row>
    <row r="62" spans="2:2">
      <c r="B62" s="405"/>
    </row>
    <row r="63" spans="2:2" ht="15">
      <c r="B63" s="402" t="s">
        <v>2022</v>
      </c>
    </row>
    <row r="64" spans="2:2" ht="15">
      <c r="B64" s="402" t="s">
        <v>2023</v>
      </c>
    </row>
    <row r="65" spans="2:2" ht="15">
      <c r="B65" s="402" t="s">
        <v>2024</v>
      </c>
    </row>
    <row r="66" spans="2:2" ht="15">
      <c r="B66" s="402" t="s">
        <v>1089</v>
      </c>
    </row>
    <row r="67" spans="2:2" ht="15">
      <c r="B67" s="402" t="s">
        <v>2025</v>
      </c>
    </row>
    <row r="68" spans="2:2">
      <c r="B68" s="404"/>
    </row>
    <row r="69" spans="2:2" ht="20.399999999999999">
      <c r="B69" s="403" t="s">
        <v>2026</v>
      </c>
    </row>
    <row r="70" spans="2:2">
      <c r="B70" s="405"/>
    </row>
    <row r="71" spans="2:2" ht="15">
      <c r="B71" s="402" t="s">
        <v>1723</v>
      </c>
    </row>
    <row r="72" spans="2:2" ht="15">
      <c r="B72" s="402" t="s">
        <v>2027</v>
      </c>
    </row>
    <row r="73" spans="2:2" ht="15">
      <c r="B73" s="402" t="s">
        <v>1436</v>
      </c>
    </row>
    <row r="74" spans="2:2" ht="15">
      <c r="B74" s="402" t="s">
        <v>2028</v>
      </c>
    </row>
    <row r="75" spans="2:2" ht="15">
      <c r="B75" s="402" t="s">
        <v>2029</v>
      </c>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workbookViewId="0">
      <selection activeCell="K1" sqref="K1:M1048576"/>
    </sheetView>
  </sheetViews>
  <sheetFormatPr baseColWidth="10" defaultRowHeight="14.4"/>
  <cols>
    <col min="2" max="2" width="105.21875" bestFit="1" customWidth="1"/>
    <col min="7" max="7" width="21" customWidth="1"/>
    <col min="8" max="8" width="22.88671875" customWidth="1"/>
    <col min="11" max="13" width="18.33203125" customWidth="1"/>
  </cols>
  <sheetData>
    <row r="1" spans="1:19" s="172" customFormat="1">
      <c r="G1" s="400"/>
      <c r="H1" s="400"/>
      <c r="I1" s="400"/>
      <c r="J1" s="400"/>
      <c r="K1" s="401" t="s">
        <v>971</v>
      </c>
      <c r="L1" s="401" t="s">
        <v>972</v>
      </c>
      <c r="M1" s="400"/>
      <c r="N1" s="400"/>
      <c r="O1" s="400"/>
      <c r="P1" s="400"/>
    </row>
    <row r="2" spans="1:19" s="172" customFormat="1" ht="43.2">
      <c r="A2" s="120" t="s">
        <v>5</v>
      </c>
      <c r="B2" s="120" t="s">
        <v>6</v>
      </c>
      <c r="C2" s="120" t="s">
        <v>53</v>
      </c>
      <c r="D2" s="120" t="s">
        <v>131</v>
      </c>
      <c r="E2" s="120" t="s">
        <v>189</v>
      </c>
      <c r="F2" s="120" t="s">
        <v>361</v>
      </c>
      <c r="G2" s="335" t="s">
        <v>941</v>
      </c>
      <c r="H2" s="335" t="s">
        <v>943</v>
      </c>
      <c r="I2" s="335" t="s">
        <v>944</v>
      </c>
      <c r="J2" s="335" t="s">
        <v>945</v>
      </c>
      <c r="K2" s="335" t="s">
        <v>946</v>
      </c>
      <c r="L2" s="335" t="s">
        <v>947</v>
      </c>
      <c r="M2" s="335" t="s">
        <v>948</v>
      </c>
      <c r="N2" s="335" t="s">
        <v>949</v>
      </c>
      <c r="O2" s="335" t="s">
        <v>950</v>
      </c>
      <c r="P2" s="335" t="s">
        <v>951</v>
      </c>
      <c r="Q2" s="120" t="s">
        <v>360</v>
      </c>
      <c r="R2" s="120" t="s">
        <v>398</v>
      </c>
      <c r="S2" s="120" t="s">
        <v>369</v>
      </c>
    </row>
    <row r="3" spans="1:19" s="172" customFormat="1">
      <c r="A3" s="80" t="s">
        <v>10</v>
      </c>
      <c r="B3" s="23" t="s">
        <v>29</v>
      </c>
      <c r="C3" s="18" t="s">
        <v>130</v>
      </c>
      <c r="D3" s="18" t="s">
        <v>132</v>
      </c>
      <c r="E3" s="76">
        <v>45199</v>
      </c>
      <c r="F3" s="141"/>
      <c r="G3" s="86"/>
      <c r="H3" s="86"/>
      <c r="I3" s="86"/>
      <c r="J3" s="86"/>
      <c r="K3" s="86"/>
      <c r="L3" s="86"/>
      <c r="M3" s="86"/>
      <c r="N3" s="86"/>
      <c r="O3" s="86"/>
      <c r="P3" s="86"/>
      <c r="Q3" s="86"/>
      <c r="R3" s="86"/>
      <c r="S3" s="85"/>
    </row>
    <row r="4" spans="1:19" s="172" customFormat="1">
      <c r="A4" s="427"/>
      <c r="B4" s="387"/>
      <c r="C4" s="163"/>
      <c r="D4" s="163"/>
      <c r="E4" s="378"/>
      <c r="F4" s="378"/>
      <c r="G4" s="378"/>
      <c r="H4" s="378"/>
      <c r="I4" s="378"/>
      <c r="J4" s="378"/>
      <c r="K4" s="378"/>
      <c r="L4" s="378"/>
      <c r="M4" s="378"/>
      <c r="N4" s="378"/>
      <c r="O4" s="378"/>
      <c r="P4" s="378"/>
      <c r="Q4" s="378"/>
      <c r="R4" s="378"/>
      <c r="S4" s="378"/>
    </row>
    <row r="5" spans="1:19" ht="20.399999999999999">
      <c r="B5" s="403" t="s">
        <v>973</v>
      </c>
    </row>
    <row r="6" spans="1:19">
      <c r="B6" s="405"/>
    </row>
    <row r="7" spans="1:19" ht="15">
      <c r="B7" s="402" t="s">
        <v>1819</v>
      </c>
    </row>
    <row r="8" spans="1:19" ht="15">
      <c r="B8" s="402" t="s">
        <v>1820</v>
      </c>
    </row>
    <row r="9" spans="1:19" ht="15">
      <c r="B9" s="402" t="s">
        <v>1821</v>
      </c>
    </row>
    <row r="10" spans="1:19" ht="15">
      <c r="B10" s="402" t="s">
        <v>1822</v>
      </c>
    </row>
    <row r="11" spans="1:19" ht="15">
      <c r="B11" s="402" t="s">
        <v>1823</v>
      </c>
    </row>
    <row r="12" spans="1:19">
      <c r="B12" s="404"/>
    </row>
    <row r="13" spans="1:19" ht="20.399999999999999">
      <c r="B13" s="403" t="s">
        <v>974</v>
      </c>
    </row>
    <row r="14" spans="1:19">
      <c r="B14" s="405"/>
    </row>
    <row r="15" spans="1:19" ht="15">
      <c r="B15" s="402" t="s">
        <v>1824</v>
      </c>
    </row>
    <row r="16" spans="1:19" ht="15">
      <c r="B16" s="402" t="s">
        <v>1825</v>
      </c>
    </row>
    <row r="17" spans="2:2" ht="15">
      <c r="B17" s="402" t="s">
        <v>1826</v>
      </c>
    </row>
    <row r="18" spans="2:2" ht="15">
      <c r="B18" s="402" t="s">
        <v>1827</v>
      </c>
    </row>
    <row r="19" spans="2:2" ht="15">
      <c r="B19" s="402" t="s">
        <v>1828</v>
      </c>
    </row>
    <row r="20" spans="2:2">
      <c r="B20" s="404"/>
    </row>
    <row r="21" spans="2:2" ht="20.399999999999999">
      <c r="B21" s="403" t="s">
        <v>1829</v>
      </c>
    </row>
    <row r="22" spans="2:2">
      <c r="B22" s="405"/>
    </row>
    <row r="23" spans="2:2" ht="15">
      <c r="B23" s="402" t="s">
        <v>1830</v>
      </c>
    </row>
    <row r="24" spans="2:2" ht="15">
      <c r="B24" s="402" t="s">
        <v>1831</v>
      </c>
    </row>
    <row r="25" spans="2:2" ht="15">
      <c r="B25" s="402" t="s">
        <v>1695</v>
      </c>
    </row>
    <row r="26" spans="2:2" ht="15">
      <c r="B26" s="402" t="s">
        <v>1832</v>
      </c>
    </row>
    <row r="27" spans="2:2" ht="15">
      <c r="B27" s="402" t="s">
        <v>1833</v>
      </c>
    </row>
    <row r="28" spans="2:2">
      <c r="B28" s="404"/>
    </row>
    <row r="29" spans="2:2" ht="20.399999999999999">
      <c r="B29" s="403" t="s">
        <v>1834</v>
      </c>
    </row>
    <row r="30" spans="2:2">
      <c r="B30" s="405"/>
    </row>
    <row r="31" spans="2:2" ht="15">
      <c r="B31" s="402" t="s">
        <v>1835</v>
      </c>
    </row>
    <row r="32" spans="2:2" ht="15">
      <c r="B32" s="402" t="s">
        <v>1836</v>
      </c>
    </row>
    <row r="33" spans="2:2" ht="15">
      <c r="B33" s="402" t="s">
        <v>1837</v>
      </c>
    </row>
    <row r="34" spans="2:2" ht="15">
      <c r="B34" s="402" t="s">
        <v>1838</v>
      </c>
    </row>
    <row r="35" spans="2:2" ht="15">
      <c r="B35" s="402" t="s">
        <v>1839</v>
      </c>
    </row>
    <row r="36" spans="2:2">
      <c r="B36" s="404"/>
    </row>
    <row r="37" spans="2:2" ht="20.399999999999999">
      <c r="B37" s="403" t="s">
        <v>1840</v>
      </c>
    </row>
    <row r="38" spans="2:2">
      <c r="B38" s="405"/>
    </row>
    <row r="39" spans="2:2" ht="15">
      <c r="B39" s="402" t="s">
        <v>1841</v>
      </c>
    </row>
    <row r="40" spans="2:2" ht="15">
      <c r="B40" s="402" t="s">
        <v>1842</v>
      </c>
    </row>
    <row r="41" spans="2:2" ht="15">
      <c r="B41" s="402" t="s">
        <v>1843</v>
      </c>
    </row>
    <row r="42" spans="2:2" ht="15">
      <c r="B42" s="402" t="s">
        <v>1074</v>
      </c>
    </row>
    <row r="43" spans="2:2" ht="15">
      <c r="B43" s="402" t="s">
        <v>1844</v>
      </c>
    </row>
    <row r="44" spans="2:2">
      <c r="B44" s="404"/>
    </row>
    <row r="45" spans="2:2" ht="20.399999999999999">
      <c r="B45" s="403" t="s">
        <v>990</v>
      </c>
    </row>
    <row r="46" spans="2:2">
      <c r="B46" s="405"/>
    </row>
    <row r="47" spans="2:2" ht="15">
      <c r="B47" s="402" t="s">
        <v>1845</v>
      </c>
    </row>
    <row r="48" spans="2:2" ht="15">
      <c r="B48" s="402" t="s">
        <v>1846</v>
      </c>
    </row>
    <row r="49" spans="2:2" ht="15">
      <c r="B49" s="402" t="s">
        <v>1847</v>
      </c>
    </row>
    <row r="50" spans="2:2" ht="15">
      <c r="B50" s="402" t="s">
        <v>1848</v>
      </c>
    </row>
    <row r="51" spans="2:2" ht="15">
      <c r="B51" s="402" t="s">
        <v>1671</v>
      </c>
    </row>
    <row r="52" spans="2:2">
      <c r="B52" s="404"/>
    </row>
    <row r="53" spans="2:2" ht="20.399999999999999">
      <c r="B53" s="403" t="s">
        <v>1381</v>
      </c>
    </row>
    <row r="54" spans="2:2">
      <c r="B54" s="405"/>
    </row>
    <row r="55" spans="2:2" ht="15">
      <c r="B55" s="402" t="s">
        <v>1206</v>
      </c>
    </row>
    <row r="56" spans="2:2" ht="15">
      <c r="B56" s="402" t="s">
        <v>1849</v>
      </c>
    </row>
    <row r="57" spans="2:2" ht="15">
      <c r="B57" s="402" t="s">
        <v>1850</v>
      </c>
    </row>
    <row r="58" spans="2:2" ht="15">
      <c r="B58" s="402" t="s">
        <v>1851</v>
      </c>
    </row>
    <row r="59" spans="2:2" ht="15">
      <c r="B59" s="402" t="s">
        <v>1852</v>
      </c>
    </row>
    <row r="60" spans="2:2">
      <c r="B60" s="404"/>
    </row>
    <row r="61" spans="2:2" ht="20.399999999999999">
      <c r="B61" s="403" t="s">
        <v>1853</v>
      </c>
    </row>
    <row r="62" spans="2:2">
      <c r="B62" s="405"/>
    </row>
    <row r="63" spans="2:2" ht="15">
      <c r="B63" s="402" t="s">
        <v>1854</v>
      </c>
    </row>
    <row r="64" spans="2:2" ht="15">
      <c r="B64" s="402" t="s">
        <v>1855</v>
      </c>
    </row>
    <row r="65" spans="2:2" ht="15">
      <c r="B65" s="402" t="s">
        <v>1856</v>
      </c>
    </row>
    <row r="66" spans="2:2" ht="15">
      <c r="B66" s="402" t="s">
        <v>1857</v>
      </c>
    </row>
    <row r="67" spans="2:2" ht="15">
      <c r="B67" s="402" t="s">
        <v>1858</v>
      </c>
    </row>
    <row r="68" spans="2:2">
      <c r="B68" s="404"/>
    </row>
    <row r="69" spans="2:2" ht="20.399999999999999">
      <c r="B69" s="403" t="s">
        <v>1859</v>
      </c>
    </row>
    <row r="70" spans="2:2">
      <c r="B70" s="405"/>
    </row>
    <row r="71" spans="2:2" ht="15">
      <c r="B71" s="402" t="s">
        <v>1860</v>
      </c>
    </row>
    <row r="72" spans="2:2" ht="15">
      <c r="B72" s="402" t="s">
        <v>1861</v>
      </c>
    </row>
    <row r="73" spans="2:2" ht="15">
      <c r="B73" s="402" t="s">
        <v>1436</v>
      </c>
    </row>
    <row r="74" spans="2:2" ht="15">
      <c r="B74" s="402" t="s">
        <v>1862</v>
      </c>
    </row>
    <row r="75" spans="2:2" ht="15">
      <c r="B75" s="402" t="s">
        <v>1863</v>
      </c>
    </row>
  </sheetData>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X75"/>
  <sheetViews>
    <sheetView topLeftCell="A64" workbookViewId="0">
      <selection activeCell="D15" sqref="D15"/>
    </sheetView>
  </sheetViews>
  <sheetFormatPr baseColWidth="10" defaultRowHeight="12.6" customHeight="1"/>
  <cols>
    <col min="2" max="2" width="122.6640625" style="126" customWidth="1"/>
    <col min="4" max="4" width="29" customWidth="1"/>
    <col min="7" max="8" width="33.5546875" customWidth="1"/>
    <col min="20" max="20" width="40.6640625" customWidth="1"/>
  </cols>
  <sheetData>
    <row r="1" spans="1:24" s="172" customFormat="1" ht="12.6" customHeight="1">
      <c r="G1" s="400"/>
      <c r="H1" s="400"/>
      <c r="I1" s="400"/>
      <c r="J1" s="400"/>
      <c r="K1" s="401" t="s">
        <v>971</v>
      </c>
      <c r="L1" s="401" t="s">
        <v>972</v>
      </c>
      <c r="M1" s="400"/>
      <c r="N1" s="400"/>
      <c r="O1" s="400"/>
      <c r="P1" s="400"/>
    </row>
    <row r="2" spans="1:24" s="172" customFormat="1" ht="12.6" customHeight="1">
      <c r="A2" s="120" t="s">
        <v>5</v>
      </c>
      <c r="B2" s="120" t="s">
        <v>6</v>
      </c>
      <c r="C2" s="120" t="s">
        <v>53</v>
      </c>
      <c r="D2" s="120" t="s">
        <v>131</v>
      </c>
      <c r="E2" s="120" t="s">
        <v>189</v>
      </c>
      <c r="F2" s="120" t="s">
        <v>361</v>
      </c>
      <c r="G2" s="335" t="s">
        <v>941</v>
      </c>
      <c r="H2" s="335" t="s">
        <v>943</v>
      </c>
      <c r="I2" s="335" t="s">
        <v>944</v>
      </c>
      <c r="J2" s="335" t="s">
        <v>945</v>
      </c>
      <c r="K2" s="335" t="s">
        <v>946</v>
      </c>
      <c r="L2" s="335" t="s">
        <v>947</v>
      </c>
      <c r="M2" s="335" t="s">
        <v>948</v>
      </c>
      <c r="N2" s="335" t="s">
        <v>949</v>
      </c>
      <c r="O2" s="335" t="s">
        <v>950</v>
      </c>
      <c r="P2" s="335" t="s">
        <v>951</v>
      </c>
      <c r="Q2" s="120" t="s">
        <v>360</v>
      </c>
      <c r="R2" s="120" t="s">
        <v>398</v>
      </c>
      <c r="S2" s="120" t="s">
        <v>369</v>
      </c>
    </row>
    <row r="3" spans="1:24" s="172" customFormat="1" ht="12.6" customHeight="1">
      <c r="A3" s="81" t="s">
        <v>75</v>
      </c>
      <c r="B3" s="70" t="s">
        <v>20</v>
      </c>
      <c r="C3" s="73" t="s">
        <v>173</v>
      </c>
      <c r="D3" s="18"/>
      <c r="E3" s="75">
        <v>45291</v>
      </c>
      <c r="F3" s="141"/>
      <c r="G3" s="86"/>
      <c r="H3" s="86"/>
      <c r="I3" s="86"/>
      <c r="J3" s="86"/>
      <c r="K3" s="86"/>
      <c r="L3" s="86"/>
      <c r="M3" s="86"/>
      <c r="N3" s="86"/>
      <c r="O3" s="86"/>
      <c r="P3" s="86"/>
      <c r="Q3" s="86"/>
      <c r="R3" s="86"/>
      <c r="S3" s="85"/>
    </row>
    <row r="4" spans="1:24" s="172" customFormat="1" ht="12.6" customHeight="1">
      <c r="B4" s="126"/>
    </row>
    <row r="5" spans="1:24" ht="12.6" customHeight="1">
      <c r="B5" s="423" t="s">
        <v>973</v>
      </c>
      <c r="T5" s="172"/>
      <c r="U5" s="172"/>
      <c r="V5" s="172"/>
      <c r="W5" s="172"/>
      <c r="X5" s="172"/>
    </row>
    <row r="6" spans="1:24" ht="12.6" customHeight="1">
      <c r="B6" s="424"/>
      <c r="T6" s="407" t="s">
        <v>729</v>
      </c>
      <c r="U6" s="408">
        <v>2021</v>
      </c>
      <c r="V6" s="408">
        <v>2020</v>
      </c>
      <c r="W6" s="408">
        <v>2019</v>
      </c>
      <c r="X6" s="409">
        <v>2018</v>
      </c>
    </row>
    <row r="7" spans="1:24" ht="12.6" customHeight="1" thickBot="1">
      <c r="B7" s="425" t="s">
        <v>1550</v>
      </c>
      <c r="T7" s="410" t="s">
        <v>730</v>
      </c>
      <c r="U7" s="411" t="s">
        <v>1575</v>
      </c>
      <c r="V7" s="411" t="s">
        <v>1576</v>
      </c>
      <c r="W7" s="411" t="s">
        <v>1577</v>
      </c>
      <c r="X7" s="411">
        <v>0</v>
      </c>
    </row>
    <row r="8" spans="1:24" ht="12.6" customHeight="1" thickBot="1">
      <c r="B8" s="425" t="s">
        <v>1529</v>
      </c>
      <c r="T8" s="410" t="s">
        <v>735</v>
      </c>
      <c r="U8" s="411" t="s">
        <v>1578</v>
      </c>
      <c r="V8" s="411" t="s">
        <v>1491</v>
      </c>
      <c r="W8" s="411" t="s">
        <v>1577</v>
      </c>
      <c r="X8" s="411" t="s">
        <v>1579</v>
      </c>
    </row>
    <row r="9" spans="1:24" ht="12.6" customHeight="1" thickBot="1">
      <c r="B9" s="425" t="s">
        <v>1530</v>
      </c>
      <c r="T9" s="410" t="s">
        <v>740</v>
      </c>
      <c r="U9" s="411" t="s">
        <v>1580</v>
      </c>
      <c r="V9" s="411" t="s">
        <v>1581</v>
      </c>
      <c r="W9" s="411" t="s">
        <v>1582</v>
      </c>
      <c r="X9" s="411" t="s">
        <v>1583</v>
      </c>
    </row>
    <row r="10" spans="1:24" ht="12.6" customHeight="1" thickBot="1">
      <c r="B10" s="425" t="s">
        <v>1551</v>
      </c>
      <c r="T10" s="410" t="s">
        <v>745</v>
      </c>
      <c r="U10" s="411" t="s">
        <v>1580</v>
      </c>
      <c r="V10" s="411" t="s">
        <v>1581</v>
      </c>
      <c r="W10" s="411" t="s">
        <v>1584</v>
      </c>
      <c r="X10" s="411" t="s">
        <v>1583</v>
      </c>
    </row>
    <row r="11" spans="1:24" ht="12.6" customHeight="1" thickBot="1">
      <c r="B11" s="425" t="s">
        <v>1552</v>
      </c>
      <c r="T11" s="410" t="s">
        <v>750</v>
      </c>
      <c r="U11" s="411" t="s">
        <v>1585</v>
      </c>
      <c r="V11" s="411" t="s">
        <v>1586</v>
      </c>
      <c r="W11" s="411" t="s">
        <v>1587</v>
      </c>
      <c r="X11" s="411" t="s">
        <v>1583</v>
      </c>
    </row>
    <row r="12" spans="1:24" ht="12.6" customHeight="1">
      <c r="B12" s="426"/>
      <c r="T12" s="407" t="s">
        <v>755</v>
      </c>
      <c r="U12" s="408">
        <v>2021</v>
      </c>
      <c r="V12" s="408">
        <v>2020</v>
      </c>
      <c r="W12" s="408">
        <v>2019</v>
      </c>
      <c r="X12" s="409">
        <v>2018</v>
      </c>
    </row>
    <row r="13" spans="1:24" ht="12.6" customHeight="1" thickBot="1">
      <c r="B13" s="423" t="s">
        <v>974</v>
      </c>
      <c r="T13" s="410" t="s">
        <v>756</v>
      </c>
      <c r="U13" s="411">
        <v>-22.4</v>
      </c>
      <c r="V13" s="411">
        <v>-84.8</v>
      </c>
      <c r="W13" s="411">
        <v>317</v>
      </c>
      <c r="X13" s="411"/>
    </row>
    <row r="14" spans="1:24" ht="12.6" customHeight="1" thickBot="1">
      <c r="B14" s="424"/>
      <c r="T14" s="410" t="s">
        <v>757</v>
      </c>
      <c r="U14" s="411">
        <v>100</v>
      </c>
      <c r="V14" s="411">
        <v>100</v>
      </c>
      <c r="W14" s="411">
        <v>100</v>
      </c>
      <c r="X14" s="411"/>
    </row>
    <row r="15" spans="1:24" ht="12.6" customHeight="1" thickBot="1">
      <c r="B15" s="425" t="s">
        <v>1531</v>
      </c>
      <c r="T15" s="410" t="s">
        <v>758</v>
      </c>
      <c r="U15" s="411" t="s">
        <v>1588</v>
      </c>
      <c r="V15" s="411" t="s">
        <v>1589</v>
      </c>
      <c r="W15" s="411">
        <v>-95.5</v>
      </c>
      <c r="X15" s="411"/>
    </row>
    <row r="16" spans="1:24" ht="12.6" customHeight="1" thickBot="1">
      <c r="B16" s="425" t="s">
        <v>1532</v>
      </c>
      <c r="T16" s="410" t="s">
        <v>759</v>
      </c>
      <c r="U16" s="411" t="s">
        <v>1588</v>
      </c>
      <c r="V16" s="411" t="s">
        <v>1589</v>
      </c>
      <c r="W16" s="411">
        <v>-95.7</v>
      </c>
      <c r="X16" s="411"/>
    </row>
    <row r="17" spans="2:24" ht="12.6" customHeight="1">
      <c r="B17" s="425" t="s">
        <v>1553</v>
      </c>
      <c r="T17" s="407" t="s">
        <v>760</v>
      </c>
      <c r="U17" s="408">
        <v>2021</v>
      </c>
      <c r="V17" s="408">
        <v>2020</v>
      </c>
      <c r="W17" s="408">
        <v>2019</v>
      </c>
      <c r="X17" s="409">
        <v>2018</v>
      </c>
    </row>
    <row r="18" spans="2:24" ht="12.6" customHeight="1" thickBot="1">
      <c r="B18" s="425" t="s">
        <v>1533</v>
      </c>
      <c r="T18" s="410" t="s">
        <v>761</v>
      </c>
      <c r="U18" s="411" t="s">
        <v>1590</v>
      </c>
      <c r="V18" s="411" t="s">
        <v>1591</v>
      </c>
      <c r="W18" s="411" t="s">
        <v>1592</v>
      </c>
      <c r="X18" s="411" t="s">
        <v>1593</v>
      </c>
    </row>
    <row r="19" spans="2:24" ht="12.6" customHeight="1" thickBot="1">
      <c r="B19" s="425" t="s">
        <v>1554</v>
      </c>
      <c r="T19" s="410" t="s">
        <v>766</v>
      </c>
      <c r="U19" s="411" t="s">
        <v>1594</v>
      </c>
      <c r="V19" s="411" t="s">
        <v>1595</v>
      </c>
      <c r="W19" s="411" t="s">
        <v>1596</v>
      </c>
      <c r="X19" s="411" t="s">
        <v>1597</v>
      </c>
    </row>
    <row r="20" spans="2:24" ht="12.6" customHeight="1" thickBot="1">
      <c r="B20" s="426"/>
      <c r="T20" s="410" t="s">
        <v>771</v>
      </c>
      <c r="U20" s="411" t="s">
        <v>1598</v>
      </c>
      <c r="V20" s="411" t="s">
        <v>1599</v>
      </c>
      <c r="W20" s="411" t="s">
        <v>1600</v>
      </c>
      <c r="X20" s="411" t="s">
        <v>1601</v>
      </c>
    </row>
    <row r="21" spans="2:24" ht="12.6" customHeight="1" thickBot="1">
      <c r="B21" s="423" t="s">
        <v>1534</v>
      </c>
      <c r="T21" s="410" t="s">
        <v>776</v>
      </c>
      <c r="U21" s="411">
        <v>362</v>
      </c>
      <c r="V21" s="411">
        <v>324</v>
      </c>
      <c r="W21" s="411">
        <v>-224</v>
      </c>
      <c r="X21" s="411"/>
    </row>
    <row r="22" spans="2:24" ht="12.6" customHeight="1" thickBot="1">
      <c r="B22" s="424"/>
      <c r="T22" s="410" t="s">
        <v>781</v>
      </c>
      <c r="U22" s="411" t="s">
        <v>1602</v>
      </c>
      <c r="V22" s="411">
        <v>-574</v>
      </c>
      <c r="W22" s="411">
        <v>-359</v>
      </c>
      <c r="X22" s="411"/>
    </row>
    <row r="23" spans="2:24" ht="12.6" customHeight="1" thickBot="1">
      <c r="B23" s="425" t="s">
        <v>1555</v>
      </c>
      <c r="T23" s="410" t="s">
        <v>782</v>
      </c>
      <c r="U23" s="411" t="s">
        <v>1603</v>
      </c>
      <c r="V23" s="411">
        <v>897</v>
      </c>
      <c r="W23" s="411">
        <v>134</v>
      </c>
      <c r="X23" s="411"/>
    </row>
    <row r="24" spans="2:24" ht="12.6" customHeight="1" thickBot="1">
      <c r="B24" s="425" t="s">
        <v>1535</v>
      </c>
      <c r="T24" s="410" t="s">
        <v>787</v>
      </c>
      <c r="U24" s="411">
        <v>0.5</v>
      </c>
      <c r="V24" s="411">
        <v>0.7</v>
      </c>
      <c r="W24" s="411">
        <v>9.1999999999999993</v>
      </c>
      <c r="X24" s="411"/>
    </row>
    <row r="25" spans="2:24" ht="12.6" customHeight="1" thickBot="1">
      <c r="B25" s="425" t="s">
        <v>1536</v>
      </c>
      <c r="T25" s="410" t="s">
        <v>788</v>
      </c>
      <c r="U25" s="411">
        <v>94.3</v>
      </c>
      <c r="V25" s="411">
        <v>45.6</v>
      </c>
      <c r="W25" s="411">
        <v>198</v>
      </c>
      <c r="X25" s="411">
        <v>423</v>
      </c>
    </row>
    <row r="26" spans="2:24" ht="12.6" customHeight="1" thickBot="1">
      <c r="B26" s="425" t="s">
        <v>1537</v>
      </c>
      <c r="T26" s="410" t="s">
        <v>789</v>
      </c>
      <c r="U26" s="411">
        <v>0</v>
      </c>
      <c r="V26" s="411">
        <v>0</v>
      </c>
      <c r="W26" s="411">
        <v>0</v>
      </c>
      <c r="X26" s="411"/>
    </row>
    <row r="27" spans="2:24" ht="12.6" customHeight="1">
      <c r="B27" s="425" t="s">
        <v>1556</v>
      </c>
      <c r="T27" s="407" t="s">
        <v>790</v>
      </c>
      <c r="U27" s="408">
        <v>2021</v>
      </c>
      <c r="V27" s="408">
        <v>2020</v>
      </c>
      <c r="W27" s="408">
        <v>2019</v>
      </c>
      <c r="X27" s="409">
        <v>2018</v>
      </c>
    </row>
    <row r="28" spans="2:24" ht="12.6" customHeight="1" thickBot="1">
      <c r="B28" s="426"/>
      <c r="T28" s="410" t="s">
        <v>791</v>
      </c>
      <c r="U28" s="411" t="s">
        <v>1585</v>
      </c>
      <c r="V28" s="411" t="s">
        <v>1604</v>
      </c>
      <c r="W28" s="411" t="s">
        <v>1605</v>
      </c>
      <c r="X28" s="411" t="s">
        <v>1583</v>
      </c>
    </row>
    <row r="29" spans="2:24" ht="12.6" customHeight="1" thickBot="1">
      <c r="B29" s="423" t="s">
        <v>1538</v>
      </c>
      <c r="T29" s="410" t="s">
        <v>795</v>
      </c>
      <c r="U29" s="411" t="s">
        <v>1606</v>
      </c>
      <c r="V29" s="411">
        <v>-982</v>
      </c>
      <c r="W29" s="411">
        <v>-64</v>
      </c>
      <c r="X29" s="411"/>
    </row>
    <row r="30" spans="2:24" ht="12.6" customHeight="1" thickBot="1">
      <c r="B30" s="424"/>
      <c r="T30" s="410" t="s">
        <v>796</v>
      </c>
      <c r="U30" s="411" t="s">
        <v>1607</v>
      </c>
      <c r="V30" s="411" t="s">
        <v>1608</v>
      </c>
      <c r="W30" s="411" t="s">
        <v>1609</v>
      </c>
      <c r="X30" s="411" t="s">
        <v>1593</v>
      </c>
    </row>
    <row r="31" spans="2:24" ht="12.6" customHeight="1" thickBot="1">
      <c r="B31" s="425" t="s">
        <v>1557</v>
      </c>
      <c r="T31" s="410" t="s">
        <v>800</v>
      </c>
      <c r="U31" s="411">
        <v>7.2</v>
      </c>
      <c r="V31" s="411">
        <v>2.8</v>
      </c>
      <c r="W31" s="411">
        <v>-0.1</v>
      </c>
      <c r="X31" s="411">
        <v>1</v>
      </c>
    </row>
    <row r="32" spans="2:24" ht="12.6" customHeight="1" thickBot="1">
      <c r="B32" s="425" t="s">
        <v>1558</v>
      </c>
      <c r="T32" s="410" t="s">
        <v>801</v>
      </c>
      <c r="U32" s="411" t="s">
        <v>1610</v>
      </c>
      <c r="V32" s="411" t="s">
        <v>1611</v>
      </c>
      <c r="W32" s="411" t="s">
        <v>1612</v>
      </c>
      <c r="X32" s="411"/>
    </row>
    <row r="33" spans="2:24" ht="12.6" customHeight="1" thickBot="1">
      <c r="B33" s="425" t="s">
        <v>1559</v>
      </c>
      <c r="T33" s="410" t="s">
        <v>806</v>
      </c>
      <c r="U33" s="411" t="s">
        <v>1613</v>
      </c>
      <c r="V33" s="411" t="s">
        <v>1614</v>
      </c>
      <c r="W33" s="411" t="s">
        <v>1615</v>
      </c>
      <c r="X33" s="411" t="s">
        <v>1616</v>
      </c>
    </row>
    <row r="34" spans="2:24" ht="12.6" customHeight="1" thickBot="1">
      <c r="B34" s="425" t="s">
        <v>1539</v>
      </c>
      <c r="T34" s="410" t="s">
        <v>811</v>
      </c>
      <c r="U34" s="411">
        <v>-1</v>
      </c>
      <c r="V34" s="411">
        <v>0</v>
      </c>
      <c r="W34" s="411">
        <v>-1.7</v>
      </c>
      <c r="X34" s="411">
        <v>-124</v>
      </c>
    </row>
    <row r="35" spans="2:24" ht="12.6" customHeight="1" thickBot="1">
      <c r="B35" s="425" t="s">
        <v>1540</v>
      </c>
      <c r="T35" s="410" t="s">
        <v>812</v>
      </c>
      <c r="U35" s="411">
        <v>-1.1000000000000001</v>
      </c>
      <c r="V35" s="411">
        <v>-0.3</v>
      </c>
      <c r="W35" s="411">
        <v>-0.6</v>
      </c>
      <c r="X35" s="411">
        <v>-113</v>
      </c>
    </row>
    <row r="36" spans="2:24" ht="12.6" customHeight="1" thickBot="1">
      <c r="B36" s="426"/>
      <c r="T36" s="410" t="s">
        <v>813</v>
      </c>
      <c r="U36" s="411">
        <v>-99.4</v>
      </c>
      <c r="V36" s="411">
        <v>29.8</v>
      </c>
      <c r="W36" s="411">
        <v>-152</v>
      </c>
      <c r="X36" s="411">
        <v>-0.9</v>
      </c>
    </row>
    <row r="37" spans="2:24" ht="12.6" customHeight="1" thickBot="1">
      <c r="B37" s="423" t="s">
        <v>1541</v>
      </c>
      <c r="T37" s="410" t="s">
        <v>814</v>
      </c>
      <c r="U37" s="411">
        <v>-0.8</v>
      </c>
      <c r="V37" s="411">
        <v>0</v>
      </c>
      <c r="W37" s="411">
        <v>-1.1000000000000001</v>
      </c>
      <c r="X37" s="411">
        <v>-124</v>
      </c>
    </row>
    <row r="38" spans="2:24" ht="12.6" customHeight="1">
      <c r="B38" s="424"/>
      <c r="T38" s="407" t="s">
        <v>815</v>
      </c>
      <c r="U38" s="408">
        <v>2021</v>
      </c>
      <c r="V38" s="408">
        <v>2020</v>
      </c>
      <c r="W38" s="408">
        <v>2019</v>
      </c>
      <c r="X38" s="409">
        <v>2018</v>
      </c>
    </row>
    <row r="39" spans="2:24" ht="12.6" customHeight="1" thickBot="1">
      <c r="B39" s="425" t="s">
        <v>1560</v>
      </c>
      <c r="T39" s="410" t="s">
        <v>816</v>
      </c>
      <c r="U39" s="411" t="s">
        <v>1617</v>
      </c>
      <c r="V39" s="411" t="s">
        <v>1618</v>
      </c>
      <c r="W39" s="411" t="s">
        <v>1619</v>
      </c>
      <c r="X39" s="411" t="s">
        <v>1620</v>
      </c>
    </row>
    <row r="40" spans="2:24" ht="12.6" customHeight="1" thickBot="1">
      <c r="B40" s="425" t="s">
        <v>1561</v>
      </c>
      <c r="T40" s="410" t="s">
        <v>820</v>
      </c>
      <c r="U40" s="411">
        <v>0.5</v>
      </c>
      <c r="V40" s="411">
        <v>1.4</v>
      </c>
      <c r="W40" s="411">
        <v>0.4</v>
      </c>
      <c r="X40" s="411">
        <v>0</v>
      </c>
    </row>
    <row r="41" spans="2:24" ht="12.6" customHeight="1" thickBot="1">
      <c r="B41" s="425" t="s">
        <v>1542</v>
      </c>
      <c r="T41" s="410" t="s">
        <v>821</v>
      </c>
      <c r="U41" s="411">
        <v>0</v>
      </c>
      <c r="V41" s="411">
        <v>0</v>
      </c>
      <c r="W41" s="411">
        <v>0</v>
      </c>
      <c r="X41" s="411">
        <v>1</v>
      </c>
    </row>
    <row r="42" spans="2:24" ht="12.6" customHeight="1" thickBot="1">
      <c r="B42" s="425" t="s">
        <v>1543</v>
      </c>
      <c r="T42" s="410" t="s">
        <v>822</v>
      </c>
      <c r="U42" s="411" t="s">
        <v>1621</v>
      </c>
      <c r="V42" s="411" t="s">
        <v>1622</v>
      </c>
      <c r="W42" s="411" t="s">
        <v>1623</v>
      </c>
      <c r="X42" s="411" t="s">
        <v>1624</v>
      </c>
    </row>
    <row r="43" spans="2:24" ht="12.6" customHeight="1">
      <c r="B43" s="425" t="s">
        <v>1420</v>
      </c>
      <c r="T43" s="407" t="s">
        <v>827</v>
      </c>
      <c r="U43" s="408">
        <v>2021</v>
      </c>
      <c r="V43" s="408">
        <v>2020</v>
      </c>
      <c r="W43" s="408">
        <v>2019</v>
      </c>
      <c r="X43" s="409">
        <v>2018</v>
      </c>
    </row>
    <row r="44" spans="2:24" ht="12.6" customHeight="1" thickBot="1">
      <c r="B44" s="426"/>
      <c r="T44" s="410" t="s">
        <v>828</v>
      </c>
      <c r="U44" s="411" t="s">
        <v>1606</v>
      </c>
      <c r="V44" s="411">
        <v>-982</v>
      </c>
      <c r="W44" s="411">
        <v>-64.2</v>
      </c>
      <c r="X44" s="411"/>
    </row>
    <row r="45" spans="2:24" ht="12.6" customHeight="1" thickBot="1">
      <c r="B45" s="423" t="s">
        <v>990</v>
      </c>
      <c r="T45" s="410" t="s">
        <v>829</v>
      </c>
      <c r="U45" s="411">
        <v>112</v>
      </c>
      <c r="V45" s="411">
        <v>-779</v>
      </c>
      <c r="W45" s="411">
        <v>37.799999999999997</v>
      </c>
      <c r="X45" s="411">
        <v>91.5</v>
      </c>
    </row>
    <row r="46" spans="2:24" ht="12.6" customHeight="1" thickBot="1">
      <c r="B46" s="424"/>
      <c r="T46" s="410" t="s">
        <v>830</v>
      </c>
      <c r="U46" s="411">
        <v>-112</v>
      </c>
      <c r="V46" s="411">
        <v>-232</v>
      </c>
      <c r="W46" s="411">
        <v>-57.3</v>
      </c>
      <c r="X46" s="411">
        <v>-0.8</v>
      </c>
    </row>
    <row r="47" spans="2:24" ht="12.6" customHeight="1" thickBot="1">
      <c r="B47" s="425" t="s">
        <v>1562</v>
      </c>
      <c r="T47" s="410" t="s">
        <v>831</v>
      </c>
      <c r="U47" s="411" t="s">
        <v>1625</v>
      </c>
      <c r="V47" s="411" t="s">
        <v>1626</v>
      </c>
      <c r="W47" s="411" t="s">
        <v>1627</v>
      </c>
      <c r="X47" s="411" t="s">
        <v>1628</v>
      </c>
    </row>
    <row r="48" spans="2:24" ht="12.6" customHeight="1" thickBot="1">
      <c r="B48" s="425" t="s">
        <v>1544</v>
      </c>
      <c r="T48" s="410" t="s">
        <v>836</v>
      </c>
      <c r="U48" s="411" t="s">
        <v>1629</v>
      </c>
      <c r="V48" s="411" t="s">
        <v>1630</v>
      </c>
      <c r="W48" s="411">
        <v>-86.1</v>
      </c>
      <c r="X48" s="411"/>
    </row>
    <row r="49" spans="2:24" ht="12.6" customHeight="1">
      <c r="B49" s="425" t="s">
        <v>1563</v>
      </c>
      <c r="T49" s="407" t="s">
        <v>837</v>
      </c>
      <c r="U49" s="408">
        <v>2021</v>
      </c>
      <c r="V49" s="408">
        <v>2020</v>
      </c>
      <c r="W49" s="408">
        <v>2019</v>
      </c>
      <c r="X49" s="409">
        <v>2018</v>
      </c>
    </row>
    <row r="50" spans="2:24" ht="12.6" customHeight="1" thickBot="1">
      <c r="B50" s="425" t="s">
        <v>1545</v>
      </c>
      <c r="T50" s="410" t="s">
        <v>838</v>
      </c>
      <c r="U50" s="411" t="s">
        <v>1631</v>
      </c>
      <c r="V50" s="411" t="s">
        <v>1632</v>
      </c>
      <c r="W50" s="411" t="s">
        <v>1633</v>
      </c>
      <c r="X50" s="411"/>
    </row>
    <row r="51" spans="2:24" ht="12.6" customHeight="1" thickBot="1">
      <c r="B51" s="425" t="s">
        <v>1564</v>
      </c>
      <c r="T51" s="410" t="s">
        <v>843</v>
      </c>
      <c r="U51" s="411">
        <v>73.900000000000006</v>
      </c>
      <c r="V51" s="411">
        <v>53.3</v>
      </c>
      <c r="W51" s="411">
        <v>9.3000000000000007</v>
      </c>
      <c r="X51" s="411"/>
    </row>
    <row r="52" spans="2:24" ht="12.6" customHeight="1" thickBot="1">
      <c r="B52" s="426"/>
      <c r="T52" s="410" t="s">
        <v>844</v>
      </c>
      <c r="U52" s="411" t="s">
        <v>1634</v>
      </c>
      <c r="V52" s="411" t="s">
        <v>1635</v>
      </c>
      <c r="W52" s="411" t="s">
        <v>1636</v>
      </c>
      <c r="X52" s="411" t="s">
        <v>1637</v>
      </c>
    </row>
    <row r="53" spans="2:24" ht="12.6" customHeight="1" thickBot="1">
      <c r="B53" s="423" t="s">
        <v>1381</v>
      </c>
      <c r="T53" s="410" t="s">
        <v>1638</v>
      </c>
      <c r="U53" s="411" t="s">
        <v>1575</v>
      </c>
      <c r="V53" s="411" t="s">
        <v>1576</v>
      </c>
      <c r="W53" s="411" t="s">
        <v>1577</v>
      </c>
      <c r="X53" s="406"/>
    </row>
    <row r="54" spans="2:24" ht="12.6" customHeight="1">
      <c r="B54" s="424"/>
    </row>
    <row r="55" spans="2:24" ht="12.6" customHeight="1">
      <c r="B55" s="425" t="s">
        <v>1565</v>
      </c>
    </row>
    <row r="56" spans="2:24" ht="12.6" customHeight="1">
      <c r="B56" s="425" t="s">
        <v>1566</v>
      </c>
    </row>
    <row r="57" spans="2:24" ht="12.6" customHeight="1">
      <c r="B57" s="425" t="s">
        <v>1567</v>
      </c>
    </row>
    <row r="58" spans="2:24" ht="12.6" customHeight="1">
      <c r="B58" s="425" t="s">
        <v>1568</v>
      </c>
    </row>
    <row r="59" spans="2:24" ht="12.6" customHeight="1">
      <c r="B59" s="425" t="s">
        <v>1569</v>
      </c>
    </row>
    <row r="60" spans="2:24" ht="12.6" customHeight="1">
      <c r="B60" s="426"/>
    </row>
    <row r="61" spans="2:24" ht="12.6" customHeight="1">
      <c r="B61" s="423" t="s">
        <v>1546</v>
      </c>
    </row>
    <row r="62" spans="2:24" ht="12.6" customHeight="1">
      <c r="B62" s="424"/>
    </row>
    <row r="63" spans="2:24" ht="12.6" customHeight="1">
      <c r="B63" s="425" t="s">
        <v>1570</v>
      </c>
    </row>
    <row r="64" spans="2:24" ht="12.6" customHeight="1">
      <c r="B64" s="425" t="s">
        <v>1213</v>
      </c>
    </row>
    <row r="65" spans="2:2" ht="12.6" customHeight="1">
      <c r="B65" s="425" t="s">
        <v>1571</v>
      </c>
    </row>
    <row r="66" spans="2:2" ht="12.6" customHeight="1">
      <c r="B66" s="425" t="s">
        <v>1089</v>
      </c>
    </row>
    <row r="67" spans="2:2" ht="12.6" customHeight="1">
      <c r="B67" s="425" t="s">
        <v>1572</v>
      </c>
    </row>
    <row r="68" spans="2:2" ht="12.6" customHeight="1">
      <c r="B68" s="426"/>
    </row>
    <row r="69" spans="2:2" ht="12.6" customHeight="1">
      <c r="B69" s="423" t="s">
        <v>1547</v>
      </c>
    </row>
    <row r="70" spans="2:2" ht="12.6" customHeight="1">
      <c r="B70" s="424"/>
    </row>
    <row r="71" spans="2:2" ht="12.6" customHeight="1">
      <c r="B71" s="425" t="s">
        <v>1573</v>
      </c>
    </row>
    <row r="72" spans="2:2" ht="12.6" customHeight="1">
      <c r="B72" s="425" t="s">
        <v>1548</v>
      </c>
    </row>
    <row r="73" spans="2:2" ht="12.6" customHeight="1">
      <c r="B73" s="425" t="s">
        <v>1436</v>
      </c>
    </row>
    <row r="74" spans="2:2" ht="12.6" customHeight="1">
      <c r="B74" s="425" t="s">
        <v>1574</v>
      </c>
    </row>
    <row r="75" spans="2:2" ht="12.6" customHeight="1">
      <c r="B75" s="425" t="s">
        <v>1549</v>
      </c>
    </row>
  </sheetData>
  <pageMargins left="0.7" right="0.7" top="0.75" bottom="0.75" header="0.3" footer="0.3"/>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workbookViewId="0">
      <selection activeCell="D1" sqref="D1:D1048576"/>
    </sheetView>
  </sheetViews>
  <sheetFormatPr baseColWidth="10" defaultRowHeight="14.4"/>
  <cols>
    <col min="2" max="2" width="103.44140625" bestFit="1" customWidth="1"/>
    <col min="4" max="4" width="15.109375" customWidth="1"/>
  </cols>
  <sheetData>
    <row r="1" spans="1:19" s="172" customFormat="1">
      <c r="G1" s="400"/>
      <c r="H1" s="400"/>
      <c r="I1" s="400"/>
      <c r="J1" s="400"/>
      <c r="K1" s="401" t="s">
        <v>971</v>
      </c>
      <c r="L1" s="401" t="s">
        <v>972</v>
      </c>
      <c r="M1" s="400"/>
      <c r="N1" s="400"/>
      <c r="O1" s="400"/>
      <c r="P1" s="400"/>
    </row>
    <row r="2" spans="1:19" s="172" customFormat="1" ht="43.2">
      <c r="A2" s="120" t="s">
        <v>5</v>
      </c>
      <c r="B2" s="120" t="s">
        <v>6</v>
      </c>
      <c r="C2" s="120" t="s">
        <v>53</v>
      </c>
      <c r="D2" s="120" t="s">
        <v>131</v>
      </c>
      <c r="E2" s="120" t="s">
        <v>189</v>
      </c>
      <c r="F2" s="120" t="s">
        <v>361</v>
      </c>
      <c r="G2" s="335" t="s">
        <v>941</v>
      </c>
      <c r="H2" s="335" t="s">
        <v>943</v>
      </c>
      <c r="I2" s="335" t="s">
        <v>944</v>
      </c>
      <c r="J2" s="335" t="s">
        <v>945</v>
      </c>
      <c r="K2" s="335" t="s">
        <v>946</v>
      </c>
      <c r="L2" s="335" t="s">
        <v>947</v>
      </c>
      <c r="M2" s="335" t="s">
        <v>948</v>
      </c>
      <c r="N2" s="335" t="s">
        <v>949</v>
      </c>
      <c r="O2" s="335" t="s">
        <v>950</v>
      </c>
      <c r="P2" s="335" t="s">
        <v>951</v>
      </c>
      <c r="Q2" s="120" t="s">
        <v>360</v>
      </c>
      <c r="R2" s="120" t="s">
        <v>398</v>
      </c>
      <c r="S2" s="120" t="s">
        <v>369</v>
      </c>
    </row>
    <row r="3" spans="1:19" s="172" customFormat="1">
      <c r="A3" s="80" t="s">
        <v>10</v>
      </c>
      <c r="B3" s="23" t="s">
        <v>34</v>
      </c>
      <c r="C3" s="18" t="s">
        <v>130</v>
      </c>
      <c r="D3" s="18" t="s">
        <v>133</v>
      </c>
      <c r="E3" s="75">
        <v>43830</v>
      </c>
      <c r="F3" s="141"/>
      <c r="G3" s="86"/>
      <c r="H3" s="86"/>
      <c r="I3" s="86"/>
      <c r="J3" s="86"/>
      <c r="K3" s="86"/>
      <c r="L3" s="86"/>
      <c r="M3" s="86"/>
      <c r="N3" s="86"/>
      <c r="O3" s="86"/>
      <c r="P3" s="86"/>
      <c r="Q3" s="86"/>
      <c r="R3" s="86"/>
      <c r="S3" s="85"/>
    </row>
    <row r="4" spans="1:19" s="172" customFormat="1"/>
    <row r="5" spans="1:19" ht="20.399999999999999">
      <c r="B5" s="403" t="s">
        <v>973</v>
      </c>
    </row>
    <row r="6" spans="1:19">
      <c r="B6" s="405"/>
    </row>
    <row r="7" spans="1:19" ht="15">
      <c r="B7" s="402" t="s">
        <v>1639</v>
      </c>
    </row>
    <row r="8" spans="1:19" ht="15">
      <c r="B8" s="402" t="s">
        <v>1640</v>
      </c>
    </row>
    <row r="9" spans="1:19" ht="15">
      <c r="B9" s="402" t="s">
        <v>1641</v>
      </c>
    </row>
    <row r="10" spans="1:19" ht="15">
      <c r="B10" s="402" t="s">
        <v>1642</v>
      </c>
    </row>
    <row r="11" spans="1:19" ht="15">
      <c r="B11" s="402" t="s">
        <v>1643</v>
      </c>
    </row>
    <row r="12" spans="1:19">
      <c r="B12" s="404"/>
    </row>
    <row r="13" spans="1:19" ht="20.399999999999999">
      <c r="B13" s="403" t="s">
        <v>974</v>
      </c>
    </row>
    <row r="14" spans="1:19">
      <c r="B14" s="405"/>
    </row>
    <row r="15" spans="1:19" ht="15">
      <c r="B15" s="402" t="s">
        <v>1644</v>
      </c>
    </row>
    <row r="16" spans="1:19" ht="15">
      <c r="B16" s="402" t="s">
        <v>1645</v>
      </c>
    </row>
    <row r="17" spans="2:2" ht="15">
      <c r="B17" s="402" t="s">
        <v>1646</v>
      </c>
    </row>
    <row r="18" spans="2:2" ht="15">
      <c r="B18" s="402" t="s">
        <v>1647</v>
      </c>
    </row>
    <row r="19" spans="2:2" ht="15">
      <c r="B19" s="402" t="s">
        <v>1648</v>
      </c>
    </row>
    <row r="20" spans="2:2">
      <c r="B20" s="404"/>
    </row>
    <row r="21" spans="2:2" ht="20.399999999999999">
      <c r="B21" s="403" t="s">
        <v>1649</v>
      </c>
    </row>
    <row r="22" spans="2:2">
      <c r="B22" s="405"/>
    </row>
    <row r="23" spans="2:2" ht="15">
      <c r="B23" s="402" t="s">
        <v>1650</v>
      </c>
    </row>
    <row r="24" spans="2:2" ht="15">
      <c r="B24" s="402" t="s">
        <v>1651</v>
      </c>
    </row>
    <row r="25" spans="2:2" ht="15">
      <c r="B25" s="402" t="s">
        <v>1652</v>
      </c>
    </row>
    <row r="26" spans="2:2" ht="15">
      <c r="B26" s="402" t="s">
        <v>1653</v>
      </c>
    </row>
    <row r="27" spans="2:2" ht="15">
      <c r="B27" s="402" t="s">
        <v>1654</v>
      </c>
    </row>
    <row r="28" spans="2:2">
      <c r="B28" s="404"/>
    </row>
    <row r="29" spans="2:2" ht="20.399999999999999">
      <c r="B29" s="403" t="s">
        <v>1655</v>
      </c>
    </row>
    <row r="30" spans="2:2">
      <c r="B30" s="405"/>
    </row>
    <row r="31" spans="2:2" ht="15">
      <c r="B31" s="402" t="s">
        <v>1656</v>
      </c>
    </row>
    <row r="32" spans="2:2" ht="15">
      <c r="B32" s="402" t="s">
        <v>1657</v>
      </c>
    </row>
    <row r="33" spans="2:2" ht="15">
      <c r="B33" s="402" t="s">
        <v>1658</v>
      </c>
    </row>
    <row r="34" spans="2:2" ht="15">
      <c r="B34" s="402" t="s">
        <v>1659</v>
      </c>
    </row>
    <row r="35" spans="2:2" ht="15">
      <c r="B35" s="402" t="s">
        <v>1660</v>
      </c>
    </row>
    <row r="36" spans="2:2">
      <c r="B36" s="404"/>
    </row>
    <row r="37" spans="2:2" ht="20.399999999999999">
      <c r="B37" s="403" t="s">
        <v>1661</v>
      </c>
    </row>
    <row r="38" spans="2:2">
      <c r="B38" s="405"/>
    </row>
    <row r="39" spans="2:2" ht="15">
      <c r="B39" s="402" t="s">
        <v>1662</v>
      </c>
    </row>
    <row r="40" spans="2:2" ht="15">
      <c r="B40" s="402" t="s">
        <v>1663</v>
      </c>
    </row>
    <row r="41" spans="2:2" ht="15">
      <c r="B41" s="402" t="s">
        <v>1664</v>
      </c>
    </row>
    <row r="42" spans="2:2" ht="15">
      <c r="B42" s="402" t="s">
        <v>1665</v>
      </c>
    </row>
    <row r="43" spans="2:2" ht="15">
      <c r="B43" s="402" t="s">
        <v>1666</v>
      </c>
    </row>
    <row r="44" spans="2:2">
      <c r="B44" s="404"/>
    </row>
    <row r="45" spans="2:2" ht="20.399999999999999">
      <c r="B45" s="403" t="s">
        <v>990</v>
      </c>
    </row>
    <row r="46" spans="2:2">
      <c r="B46" s="405"/>
    </row>
    <row r="47" spans="2:2" ht="15">
      <c r="B47" s="402" t="s">
        <v>1667</v>
      </c>
    </row>
    <row r="48" spans="2:2" ht="15">
      <c r="B48" s="402" t="s">
        <v>1668</v>
      </c>
    </row>
    <row r="49" spans="2:2" ht="15">
      <c r="B49" s="402" t="s">
        <v>1669</v>
      </c>
    </row>
    <row r="50" spans="2:2" ht="15">
      <c r="B50" s="402" t="s">
        <v>1670</v>
      </c>
    </row>
    <row r="51" spans="2:2" ht="15">
      <c r="B51" s="402" t="s">
        <v>1671</v>
      </c>
    </row>
    <row r="52" spans="2:2">
      <c r="B52" s="404"/>
    </row>
    <row r="53" spans="2:2" ht="20.399999999999999">
      <c r="B53" s="403" t="s">
        <v>1381</v>
      </c>
    </row>
    <row r="54" spans="2:2">
      <c r="B54" s="405"/>
    </row>
    <row r="55" spans="2:2" ht="15">
      <c r="B55" s="402" t="s">
        <v>1672</v>
      </c>
    </row>
    <row r="56" spans="2:2" ht="15">
      <c r="B56" s="402" t="s">
        <v>1382</v>
      </c>
    </row>
    <row r="57" spans="2:2" ht="15">
      <c r="B57" s="402" t="s">
        <v>1673</v>
      </c>
    </row>
    <row r="58" spans="2:2" ht="15">
      <c r="B58" s="402" t="s">
        <v>1674</v>
      </c>
    </row>
    <row r="59" spans="2:2" ht="15">
      <c r="B59" s="402" t="s">
        <v>1385</v>
      </c>
    </row>
    <row r="60" spans="2:2">
      <c r="B60" s="404"/>
    </row>
    <row r="61" spans="2:2" ht="20.399999999999999">
      <c r="B61" s="403" t="s">
        <v>1675</v>
      </c>
    </row>
    <row r="62" spans="2:2">
      <c r="B62" s="405"/>
    </row>
    <row r="63" spans="2:2" ht="15">
      <c r="B63" s="402" t="s">
        <v>1676</v>
      </c>
    </row>
    <row r="64" spans="2:2" ht="15">
      <c r="B64" s="402" t="s">
        <v>1213</v>
      </c>
    </row>
    <row r="65" spans="2:2" ht="15">
      <c r="B65" s="402" t="s">
        <v>1475</v>
      </c>
    </row>
    <row r="66" spans="2:2" ht="15">
      <c r="B66" s="402" t="s">
        <v>1089</v>
      </c>
    </row>
    <row r="67" spans="2:2" ht="15">
      <c r="B67" s="402" t="s">
        <v>1677</v>
      </c>
    </row>
    <row r="68" spans="2:2">
      <c r="B68" s="404"/>
    </row>
    <row r="69" spans="2:2" ht="20.399999999999999">
      <c r="B69" s="403" t="s">
        <v>1678</v>
      </c>
    </row>
    <row r="70" spans="2:2">
      <c r="B70" s="405"/>
    </row>
    <row r="71" spans="2:2" ht="15">
      <c r="B71" s="402" t="s">
        <v>1679</v>
      </c>
    </row>
    <row r="72" spans="2:2" ht="15">
      <c r="B72" s="402" t="s">
        <v>1680</v>
      </c>
    </row>
    <row r="73" spans="2:2" ht="15">
      <c r="B73" s="402" t="s">
        <v>1436</v>
      </c>
    </row>
    <row r="74" spans="2:2" ht="15">
      <c r="B74" s="402" t="s">
        <v>1681</v>
      </c>
    </row>
    <row r="75" spans="2:2" ht="15">
      <c r="B75" s="402" t="s">
        <v>1682</v>
      </c>
    </row>
  </sheetData>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workbookViewId="0">
      <selection activeCell="C4" sqref="C4"/>
    </sheetView>
  </sheetViews>
  <sheetFormatPr baseColWidth="10" defaultRowHeight="14.4"/>
  <cols>
    <col min="2" max="2" width="112.5546875" style="404" bestFit="1" customWidth="1"/>
  </cols>
  <sheetData>
    <row r="1" spans="1:19" s="172" customFormat="1">
      <c r="G1" s="400"/>
      <c r="H1" s="400"/>
      <c r="I1" s="400"/>
      <c r="J1" s="400"/>
      <c r="K1" s="401" t="s">
        <v>971</v>
      </c>
      <c r="L1" s="401" t="s">
        <v>972</v>
      </c>
      <c r="M1" s="400"/>
      <c r="N1" s="400"/>
      <c r="O1" s="400"/>
      <c r="P1" s="400"/>
    </row>
    <row r="2" spans="1:19" s="172" customFormat="1" ht="43.2">
      <c r="A2" s="120" t="s">
        <v>5</v>
      </c>
      <c r="B2" s="120" t="s">
        <v>6</v>
      </c>
      <c r="C2" s="120" t="s">
        <v>53</v>
      </c>
      <c r="D2" s="120" t="s">
        <v>131</v>
      </c>
      <c r="E2" s="120" t="s">
        <v>189</v>
      </c>
      <c r="F2" s="120" t="s">
        <v>361</v>
      </c>
      <c r="G2" s="335" t="s">
        <v>941</v>
      </c>
      <c r="H2" s="335" t="s">
        <v>943</v>
      </c>
      <c r="I2" s="335" t="s">
        <v>944</v>
      </c>
      <c r="J2" s="335" t="s">
        <v>945</v>
      </c>
      <c r="K2" s="335" t="s">
        <v>946</v>
      </c>
      <c r="L2" s="335" t="s">
        <v>947</v>
      </c>
      <c r="M2" s="335" t="s">
        <v>948</v>
      </c>
      <c r="N2" s="335" t="s">
        <v>949</v>
      </c>
      <c r="O2" s="335" t="s">
        <v>950</v>
      </c>
      <c r="P2" s="335" t="s">
        <v>951</v>
      </c>
      <c r="Q2" s="120" t="s">
        <v>360</v>
      </c>
      <c r="R2" s="120" t="s">
        <v>398</v>
      </c>
      <c r="S2" s="120" t="s">
        <v>369</v>
      </c>
    </row>
    <row r="3" spans="1:19" s="172" customFormat="1">
      <c r="A3" s="80" t="s">
        <v>10</v>
      </c>
      <c r="B3" s="23" t="s">
        <v>36</v>
      </c>
      <c r="C3" s="18" t="s">
        <v>130</v>
      </c>
      <c r="D3" s="18"/>
      <c r="E3" s="75">
        <v>43830</v>
      </c>
      <c r="F3" s="141"/>
      <c r="G3" s="86"/>
      <c r="H3" s="86"/>
      <c r="I3" s="86"/>
      <c r="J3" s="86"/>
      <c r="K3" s="86"/>
      <c r="L3" s="86"/>
      <c r="M3" s="86"/>
      <c r="N3" s="86"/>
      <c r="O3" s="86"/>
      <c r="P3" s="86"/>
      <c r="Q3" s="86"/>
      <c r="R3" s="86"/>
      <c r="S3" s="85"/>
    </row>
    <row r="4" spans="1:19" s="172" customFormat="1">
      <c r="B4" s="404"/>
    </row>
    <row r="5" spans="1:19" ht="20.399999999999999">
      <c r="B5" s="403" t="s">
        <v>973</v>
      </c>
    </row>
    <row r="6" spans="1:19">
      <c r="B6" s="405"/>
    </row>
    <row r="7" spans="1:19" ht="15">
      <c r="B7" s="402" t="s">
        <v>1683</v>
      </c>
    </row>
    <row r="8" spans="1:19" ht="15">
      <c r="B8" s="402" t="s">
        <v>1684</v>
      </c>
    </row>
    <row r="9" spans="1:19" ht="15">
      <c r="B9" s="402" t="s">
        <v>1685</v>
      </c>
    </row>
    <row r="10" spans="1:19" ht="15">
      <c r="B10" s="402" t="s">
        <v>1686</v>
      </c>
    </row>
    <row r="11" spans="1:19" ht="15">
      <c r="B11" s="402" t="s">
        <v>1687</v>
      </c>
    </row>
    <row r="13" spans="1:19" ht="20.399999999999999">
      <c r="B13" s="403" t="s">
        <v>974</v>
      </c>
    </row>
    <row r="14" spans="1:19">
      <c r="B14" s="405"/>
    </row>
    <row r="15" spans="1:19" ht="15">
      <c r="B15" s="402" t="s">
        <v>1688</v>
      </c>
    </row>
    <row r="16" spans="1:19" ht="15">
      <c r="B16" s="402" t="s">
        <v>1645</v>
      </c>
    </row>
    <row r="17" spans="2:2" ht="15">
      <c r="B17" s="402" t="s">
        <v>1689</v>
      </c>
    </row>
    <row r="18" spans="2:2" ht="15">
      <c r="B18" s="402" t="s">
        <v>1690</v>
      </c>
    </row>
    <row r="19" spans="2:2" ht="15">
      <c r="B19" s="402" t="s">
        <v>1691</v>
      </c>
    </row>
    <row r="21" spans="2:2" ht="20.399999999999999">
      <c r="B21" s="403" t="s">
        <v>1692</v>
      </c>
    </row>
    <row r="22" spans="2:2">
      <c r="B22" s="405"/>
    </row>
    <row r="23" spans="2:2" ht="15">
      <c r="B23" s="402" t="s">
        <v>1693</v>
      </c>
    </row>
    <row r="24" spans="2:2" ht="15">
      <c r="B24" s="402" t="s">
        <v>1694</v>
      </c>
    </row>
    <row r="25" spans="2:2" ht="15">
      <c r="B25" s="402" t="s">
        <v>1695</v>
      </c>
    </row>
    <row r="26" spans="2:2" ht="15">
      <c r="B26" s="402" t="s">
        <v>1696</v>
      </c>
    </row>
    <row r="27" spans="2:2" ht="15">
      <c r="B27" s="402" t="s">
        <v>1697</v>
      </c>
    </row>
    <row r="29" spans="2:2" ht="20.399999999999999">
      <c r="B29" s="403" t="s">
        <v>1698</v>
      </c>
    </row>
    <row r="30" spans="2:2">
      <c r="B30" s="405"/>
    </row>
    <row r="31" spans="2:2" ht="15">
      <c r="B31" s="402" t="s">
        <v>1699</v>
      </c>
    </row>
    <row r="32" spans="2:2" ht="15">
      <c r="B32" s="402" t="s">
        <v>1700</v>
      </c>
    </row>
    <row r="33" spans="2:2" ht="15">
      <c r="B33" s="402" t="s">
        <v>1701</v>
      </c>
    </row>
    <row r="34" spans="2:2" ht="15">
      <c r="B34" s="402" t="s">
        <v>1702</v>
      </c>
    </row>
    <row r="35" spans="2:2" ht="15">
      <c r="B35" s="402" t="s">
        <v>1703</v>
      </c>
    </row>
    <row r="37" spans="2:2" ht="20.399999999999999">
      <c r="B37" s="403" t="s">
        <v>1704</v>
      </c>
    </row>
    <row r="38" spans="2:2">
      <c r="B38" s="405"/>
    </row>
    <row r="39" spans="2:2" ht="15">
      <c r="B39" s="402" t="s">
        <v>1705</v>
      </c>
    </row>
    <row r="40" spans="2:2" ht="15">
      <c r="B40" s="402" t="s">
        <v>1706</v>
      </c>
    </row>
    <row r="41" spans="2:2" ht="15">
      <c r="B41" s="402" t="s">
        <v>1707</v>
      </c>
    </row>
    <row r="42" spans="2:2" ht="15">
      <c r="B42" s="402" t="s">
        <v>1074</v>
      </c>
    </row>
    <row r="43" spans="2:2" ht="15">
      <c r="B43" s="402" t="s">
        <v>1708</v>
      </c>
    </row>
    <row r="45" spans="2:2" ht="20.399999999999999">
      <c r="B45" s="403" t="s">
        <v>990</v>
      </c>
    </row>
    <row r="46" spans="2:2">
      <c r="B46" s="405"/>
    </row>
    <row r="47" spans="2:2" ht="15">
      <c r="B47" s="402" t="s">
        <v>1709</v>
      </c>
    </row>
    <row r="48" spans="2:2" ht="15">
      <c r="B48" s="402" t="s">
        <v>1710</v>
      </c>
    </row>
    <row r="49" spans="2:2" ht="15">
      <c r="B49" s="402" t="s">
        <v>1711</v>
      </c>
    </row>
    <row r="50" spans="2:2" ht="15">
      <c r="B50" s="402" t="s">
        <v>1712</v>
      </c>
    </row>
    <row r="51" spans="2:2" ht="15">
      <c r="B51" s="402" t="s">
        <v>1713</v>
      </c>
    </row>
    <row r="53" spans="2:2" ht="20.399999999999999">
      <c r="B53" s="403" t="s">
        <v>1381</v>
      </c>
    </row>
    <row r="54" spans="2:2">
      <c r="B54" s="405"/>
    </row>
    <row r="55" spans="2:2" ht="15">
      <c r="B55" s="402" t="s">
        <v>1672</v>
      </c>
    </row>
    <row r="56" spans="2:2" ht="15">
      <c r="B56" s="402" t="s">
        <v>1714</v>
      </c>
    </row>
    <row r="57" spans="2:2" ht="15">
      <c r="B57" s="402" t="s">
        <v>1715</v>
      </c>
    </row>
    <row r="58" spans="2:2" ht="15">
      <c r="B58" s="402" t="s">
        <v>1716</v>
      </c>
    </row>
    <row r="59" spans="2:2" ht="15">
      <c r="B59" s="402" t="s">
        <v>1385</v>
      </c>
    </row>
    <row r="61" spans="2:2" ht="20.399999999999999">
      <c r="B61" s="403" t="s">
        <v>1717</v>
      </c>
    </row>
    <row r="62" spans="2:2">
      <c r="B62" s="405"/>
    </row>
    <row r="63" spans="2:2" ht="15">
      <c r="B63" s="402" t="s">
        <v>1718</v>
      </c>
    </row>
    <row r="64" spans="2:2" ht="15">
      <c r="B64" s="402" t="s">
        <v>1719</v>
      </c>
    </row>
    <row r="65" spans="2:2" ht="15">
      <c r="B65" s="402" t="s">
        <v>1720</v>
      </c>
    </row>
    <row r="66" spans="2:2" ht="15">
      <c r="B66" s="402" t="s">
        <v>1089</v>
      </c>
    </row>
    <row r="67" spans="2:2" ht="15">
      <c r="B67" s="402" t="s">
        <v>1721</v>
      </c>
    </row>
    <row r="69" spans="2:2" ht="20.399999999999999">
      <c r="B69" s="403" t="s">
        <v>1722</v>
      </c>
    </row>
    <row r="70" spans="2:2">
      <c r="B70" s="405"/>
    </row>
    <row r="71" spans="2:2" ht="15">
      <c r="B71" s="402" t="s">
        <v>1723</v>
      </c>
    </row>
    <row r="72" spans="2:2" ht="15">
      <c r="B72" s="402" t="s">
        <v>1724</v>
      </c>
    </row>
    <row r="73" spans="2:2" ht="15">
      <c r="B73" s="402" t="s">
        <v>1436</v>
      </c>
    </row>
    <row r="74" spans="2:2" ht="15">
      <c r="B74" s="402" t="s">
        <v>1725</v>
      </c>
    </row>
    <row r="75" spans="2:2" ht="15">
      <c r="B75" s="402" t="s">
        <v>1726</v>
      </c>
    </row>
  </sheetData>
  <pageMargins left="0.7" right="0.7" top="0.75" bottom="0.75" header="0.3" footer="0.3"/>
  <pageSetup paperSize="9" orientation="portrait" verticalDpi="0"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topLeftCell="A64" workbookViewId="0">
      <selection activeCell="B76" sqref="B76"/>
    </sheetView>
  </sheetViews>
  <sheetFormatPr baseColWidth="10" defaultRowHeight="14.4"/>
  <cols>
    <col min="2" max="2" width="111.77734375" style="404" bestFit="1" customWidth="1"/>
  </cols>
  <sheetData>
    <row r="1" spans="1:19" s="172" customFormat="1">
      <c r="G1" s="400"/>
      <c r="H1" s="400"/>
      <c r="I1" s="400"/>
      <c r="J1" s="400"/>
      <c r="K1" s="401" t="s">
        <v>971</v>
      </c>
      <c r="L1" s="401" t="s">
        <v>972</v>
      </c>
      <c r="M1" s="400"/>
      <c r="N1" s="400"/>
      <c r="O1" s="400"/>
      <c r="P1" s="400"/>
    </row>
    <row r="2" spans="1:19" s="172" customFormat="1" ht="43.2">
      <c r="A2" s="120" t="s">
        <v>5</v>
      </c>
      <c r="B2" s="120" t="s">
        <v>6</v>
      </c>
      <c r="C2" s="120" t="s">
        <v>53</v>
      </c>
      <c r="D2" s="120" t="s">
        <v>131</v>
      </c>
      <c r="E2" s="120" t="s">
        <v>189</v>
      </c>
      <c r="F2" s="120" t="s">
        <v>361</v>
      </c>
      <c r="G2" s="335" t="s">
        <v>941</v>
      </c>
      <c r="H2" s="335" t="s">
        <v>943</v>
      </c>
      <c r="I2" s="335" t="s">
        <v>944</v>
      </c>
      <c r="J2" s="335" t="s">
        <v>945</v>
      </c>
      <c r="K2" s="335" t="s">
        <v>946</v>
      </c>
      <c r="L2" s="335" t="s">
        <v>947</v>
      </c>
      <c r="M2" s="335" t="s">
        <v>948</v>
      </c>
      <c r="N2" s="335" t="s">
        <v>949</v>
      </c>
      <c r="O2" s="335" t="s">
        <v>950</v>
      </c>
      <c r="P2" s="335" t="s">
        <v>951</v>
      </c>
      <c r="Q2" s="120" t="s">
        <v>360</v>
      </c>
      <c r="R2" s="120" t="s">
        <v>398</v>
      </c>
      <c r="S2" s="120" t="s">
        <v>369</v>
      </c>
    </row>
    <row r="3" spans="1:19" s="172" customFormat="1">
      <c r="A3" s="80" t="s">
        <v>10</v>
      </c>
      <c r="B3" s="71" t="s">
        <v>109</v>
      </c>
      <c r="C3" s="18" t="s">
        <v>130</v>
      </c>
      <c r="D3" s="18" t="s">
        <v>134</v>
      </c>
      <c r="E3" s="75">
        <v>44196</v>
      </c>
      <c r="F3" s="141"/>
      <c r="G3" s="86"/>
      <c r="H3" s="86"/>
      <c r="I3" s="86"/>
      <c r="J3" s="86"/>
      <c r="K3" s="86"/>
      <c r="L3" s="86"/>
      <c r="M3" s="86"/>
      <c r="N3" s="86"/>
      <c r="O3" s="86"/>
      <c r="P3" s="86"/>
      <c r="Q3" s="86"/>
      <c r="R3" s="86"/>
      <c r="S3" s="85"/>
    </row>
    <row r="4" spans="1:19" s="172" customFormat="1">
      <c r="B4" s="404"/>
    </row>
    <row r="5" spans="1:19" ht="21" customHeight="1">
      <c r="B5" s="403" t="s">
        <v>973</v>
      </c>
    </row>
    <row r="6" spans="1:19">
      <c r="B6" s="405"/>
    </row>
    <row r="7" spans="1:19" ht="15">
      <c r="B7" s="402" t="s">
        <v>1727</v>
      </c>
    </row>
    <row r="8" spans="1:19" ht="15">
      <c r="B8" s="402" t="s">
        <v>1728</v>
      </c>
    </row>
    <row r="9" spans="1:19" ht="15">
      <c r="B9" s="402" t="s">
        <v>1729</v>
      </c>
    </row>
    <row r="10" spans="1:19" ht="15">
      <c r="B10" s="402" t="s">
        <v>1730</v>
      </c>
    </row>
    <row r="11" spans="1:19" ht="15">
      <c r="B11" s="402" t="s">
        <v>1731</v>
      </c>
    </row>
    <row r="13" spans="1:19" ht="20.399999999999999">
      <c r="B13" s="403" t="s">
        <v>974</v>
      </c>
    </row>
    <row r="14" spans="1:19">
      <c r="B14" s="405"/>
    </row>
    <row r="15" spans="1:19" ht="15">
      <c r="B15" s="402" t="s">
        <v>1732</v>
      </c>
    </row>
    <row r="16" spans="1:19" ht="15">
      <c r="B16" s="402" t="s">
        <v>1733</v>
      </c>
    </row>
    <row r="17" spans="2:2" ht="15">
      <c r="B17" s="402" t="s">
        <v>1734</v>
      </c>
    </row>
    <row r="18" spans="2:2" ht="15">
      <c r="B18" s="402" t="s">
        <v>1735</v>
      </c>
    </row>
    <row r="19" spans="2:2" ht="15">
      <c r="B19" s="402" t="s">
        <v>1736</v>
      </c>
    </row>
    <row r="21" spans="2:2" ht="20.399999999999999">
      <c r="B21" s="403" t="s">
        <v>1737</v>
      </c>
    </row>
    <row r="22" spans="2:2">
      <c r="B22" s="405"/>
    </row>
    <row r="23" spans="2:2" ht="15">
      <c r="B23" s="402" t="s">
        <v>1738</v>
      </c>
    </row>
    <row r="24" spans="2:2" ht="15">
      <c r="B24" s="402" t="s">
        <v>1739</v>
      </c>
    </row>
    <row r="25" spans="2:2" ht="15">
      <c r="B25" s="402" t="s">
        <v>1740</v>
      </c>
    </row>
    <row r="26" spans="2:2" ht="15">
      <c r="B26" s="402" t="s">
        <v>1741</v>
      </c>
    </row>
    <row r="27" spans="2:2" ht="15">
      <c r="B27" s="402" t="s">
        <v>1742</v>
      </c>
    </row>
    <row r="29" spans="2:2" ht="20.399999999999999">
      <c r="B29" s="403" t="s">
        <v>1743</v>
      </c>
    </row>
    <row r="30" spans="2:2">
      <c r="B30" s="405"/>
    </row>
    <row r="31" spans="2:2" ht="15">
      <c r="B31" s="402" t="s">
        <v>1744</v>
      </c>
    </row>
    <row r="32" spans="2:2" ht="15">
      <c r="B32" s="402" t="s">
        <v>1745</v>
      </c>
    </row>
    <row r="33" spans="2:2" ht="15">
      <c r="B33" s="402" t="s">
        <v>1746</v>
      </c>
    </row>
    <row r="34" spans="2:2" ht="15">
      <c r="B34" s="402" t="s">
        <v>1747</v>
      </c>
    </row>
    <row r="35" spans="2:2" ht="15">
      <c r="B35" s="402" t="s">
        <v>1748</v>
      </c>
    </row>
    <row r="37" spans="2:2" ht="20.399999999999999">
      <c r="B37" s="403" t="s">
        <v>1749</v>
      </c>
    </row>
    <row r="38" spans="2:2">
      <c r="B38" s="405"/>
    </row>
    <row r="39" spans="2:2" ht="15">
      <c r="B39" s="402" t="s">
        <v>1750</v>
      </c>
    </row>
    <row r="40" spans="2:2" ht="15">
      <c r="B40" s="402" t="s">
        <v>1751</v>
      </c>
    </row>
    <row r="41" spans="2:2" ht="15">
      <c r="B41" s="402" t="s">
        <v>1752</v>
      </c>
    </row>
    <row r="42" spans="2:2" ht="15">
      <c r="B42" s="402" t="s">
        <v>1753</v>
      </c>
    </row>
    <row r="43" spans="2:2" ht="15">
      <c r="B43" s="402" t="s">
        <v>1754</v>
      </c>
    </row>
    <row r="45" spans="2:2" ht="20.399999999999999">
      <c r="B45" s="403" t="s">
        <v>990</v>
      </c>
    </row>
    <row r="46" spans="2:2">
      <c r="B46" s="405"/>
    </row>
    <row r="47" spans="2:2" ht="15">
      <c r="B47" s="402" t="s">
        <v>1755</v>
      </c>
    </row>
    <row r="48" spans="2:2" ht="15">
      <c r="B48" s="402" t="s">
        <v>1756</v>
      </c>
    </row>
    <row r="49" spans="2:2" ht="15">
      <c r="B49" s="402" t="s">
        <v>1757</v>
      </c>
    </row>
    <row r="50" spans="2:2" ht="15">
      <c r="B50" s="402" t="s">
        <v>1758</v>
      </c>
    </row>
    <row r="51" spans="2:2" ht="15">
      <c r="B51" s="402" t="s">
        <v>1759</v>
      </c>
    </row>
    <row r="53" spans="2:2" ht="20.399999999999999">
      <c r="B53" s="403" t="s">
        <v>1760</v>
      </c>
    </row>
    <row r="54" spans="2:2">
      <c r="B54" s="405"/>
    </row>
    <row r="55" spans="2:2" ht="15">
      <c r="B55" s="402" t="s">
        <v>1761</v>
      </c>
    </row>
    <row r="56" spans="2:2" ht="15">
      <c r="B56" s="402" t="s">
        <v>1762</v>
      </c>
    </row>
    <row r="57" spans="2:2" ht="15">
      <c r="B57" s="402" t="s">
        <v>1763</v>
      </c>
    </row>
    <row r="58" spans="2:2" ht="15">
      <c r="B58" s="402" t="s">
        <v>1764</v>
      </c>
    </row>
    <row r="59" spans="2:2" ht="15">
      <c r="B59" s="402" t="s">
        <v>1765</v>
      </c>
    </row>
    <row r="61" spans="2:2" ht="20.399999999999999">
      <c r="B61" s="403" t="s">
        <v>1766</v>
      </c>
    </row>
    <row r="62" spans="2:2">
      <c r="B62" s="405"/>
    </row>
    <row r="63" spans="2:2" ht="15">
      <c r="B63" s="402" t="s">
        <v>1767</v>
      </c>
    </row>
    <row r="64" spans="2:2" ht="15">
      <c r="B64" s="402" t="s">
        <v>1768</v>
      </c>
    </row>
    <row r="65" spans="2:2" ht="15">
      <c r="B65" s="402" t="s">
        <v>1769</v>
      </c>
    </row>
    <row r="66" spans="2:2" ht="15">
      <c r="B66" s="402" t="s">
        <v>1089</v>
      </c>
    </row>
    <row r="67" spans="2:2" ht="15">
      <c r="B67" s="402" t="s">
        <v>1770</v>
      </c>
    </row>
    <row r="69" spans="2:2" ht="20.399999999999999">
      <c r="B69" s="403" t="s">
        <v>1771</v>
      </c>
    </row>
    <row r="70" spans="2:2">
      <c r="B70" s="405"/>
    </row>
    <row r="71" spans="2:2" ht="15">
      <c r="B71" s="402" t="s">
        <v>1772</v>
      </c>
    </row>
    <row r="72" spans="2:2" ht="15">
      <c r="B72" s="402" t="s">
        <v>1773</v>
      </c>
    </row>
    <row r="73" spans="2:2" ht="15">
      <c r="B73" s="402" t="s">
        <v>1436</v>
      </c>
    </row>
    <row r="74" spans="2:2" ht="15">
      <c r="B74" s="402" t="s">
        <v>1774</v>
      </c>
    </row>
    <row r="75" spans="2:2" ht="15">
      <c r="B75" s="402" t="s">
        <v>1775</v>
      </c>
    </row>
  </sheetData>
  <pageMargins left="0.7" right="0.7" top="0.75" bottom="0.75" header="0.3" footer="0.3"/>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workbookViewId="0">
      <selection activeCell="E15" sqref="E15"/>
    </sheetView>
  </sheetViews>
  <sheetFormatPr baseColWidth="10" defaultRowHeight="14.4"/>
  <cols>
    <col min="2" max="2" width="94.21875" bestFit="1" customWidth="1"/>
  </cols>
  <sheetData>
    <row r="1" spans="1:19" s="172" customFormat="1">
      <c r="G1" s="400"/>
      <c r="H1" s="400"/>
      <c r="I1" s="400"/>
      <c r="J1" s="400"/>
      <c r="K1" s="401" t="s">
        <v>971</v>
      </c>
      <c r="L1" s="401" t="s">
        <v>972</v>
      </c>
      <c r="M1" s="400"/>
      <c r="N1" s="400"/>
      <c r="O1" s="400"/>
      <c r="P1" s="400"/>
    </row>
    <row r="2" spans="1:19" s="172" customFormat="1" ht="43.2">
      <c r="A2" s="120" t="s">
        <v>5</v>
      </c>
      <c r="B2" s="120" t="s">
        <v>6</v>
      </c>
      <c r="C2" s="120" t="s">
        <v>53</v>
      </c>
      <c r="D2" s="120" t="s">
        <v>131</v>
      </c>
      <c r="E2" s="120" t="s">
        <v>189</v>
      </c>
      <c r="F2" s="120" t="s">
        <v>361</v>
      </c>
      <c r="G2" s="335" t="s">
        <v>941</v>
      </c>
      <c r="H2" s="335" t="s">
        <v>943</v>
      </c>
      <c r="I2" s="335" t="s">
        <v>944</v>
      </c>
      <c r="J2" s="335" t="s">
        <v>945</v>
      </c>
      <c r="K2" s="335" t="s">
        <v>946</v>
      </c>
      <c r="L2" s="335" t="s">
        <v>947</v>
      </c>
      <c r="M2" s="335" t="s">
        <v>948</v>
      </c>
      <c r="N2" s="335" t="s">
        <v>949</v>
      </c>
      <c r="O2" s="335" t="s">
        <v>950</v>
      </c>
      <c r="P2" s="335" t="s">
        <v>951</v>
      </c>
      <c r="Q2" s="120" t="s">
        <v>360</v>
      </c>
      <c r="R2" s="120" t="s">
        <v>398</v>
      </c>
      <c r="S2" s="120" t="s">
        <v>369</v>
      </c>
    </row>
    <row r="3" spans="1:19" s="172" customFormat="1">
      <c r="A3" s="80" t="s">
        <v>10</v>
      </c>
      <c r="B3" s="23" t="s">
        <v>38</v>
      </c>
      <c r="C3" s="18" t="s">
        <v>130</v>
      </c>
      <c r="D3" s="18"/>
      <c r="E3" s="75">
        <v>45291</v>
      </c>
      <c r="F3" s="141"/>
      <c r="G3" s="86"/>
      <c r="H3" s="86"/>
      <c r="I3" s="86"/>
      <c r="J3" s="86"/>
      <c r="K3" s="86"/>
      <c r="L3" s="86"/>
      <c r="M3" s="86"/>
      <c r="N3" s="86"/>
      <c r="O3" s="86"/>
      <c r="P3" s="86"/>
      <c r="Q3" s="86"/>
      <c r="R3" s="86"/>
      <c r="S3" s="85"/>
    </row>
    <row r="4" spans="1:19" s="172" customFormat="1"/>
    <row r="5" spans="1:19" ht="21" customHeight="1">
      <c r="B5" s="403" t="s">
        <v>973</v>
      </c>
    </row>
    <row r="6" spans="1:19">
      <c r="B6" s="405"/>
    </row>
    <row r="7" spans="1:19" ht="15">
      <c r="B7" s="402" t="s">
        <v>1176</v>
      </c>
    </row>
    <row r="8" spans="1:19" ht="15">
      <c r="B8" s="402" t="s">
        <v>1177</v>
      </c>
    </row>
    <row r="9" spans="1:19" ht="15">
      <c r="B9" s="402" t="s">
        <v>1178</v>
      </c>
    </row>
    <row r="10" spans="1:19" ht="15">
      <c r="B10" s="402" t="s">
        <v>1139</v>
      </c>
    </row>
    <row r="11" spans="1:19" ht="15">
      <c r="B11" s="402" t="s">
        <v>1179</v>
      </c>
    </row>
    <row r="12" spans="1:19">
      <c r="B12" s="404"/>
    </row>
    <row r="13" spans="1:19" ht="20.399999999999999">
      <c r="B13" s="403" t="s">
        <v>974</v>
      </c>
    </row>
    <row r="14" spans="1:19">
      <c r="B14" s="405"/>
    </row>
    <row r="15" spans="1:19" ht="15">
      <c r="B15" s="402" t="s">
        <v>1180</v>
      </c>
    </row>
    <row r="16" spans="1:19" ht="15">
      <c r="B16" s="402" t="s">
        <v>1181</v>
      </c>
    </row>
    <row r="17" spans="2:2" ht="15">
      <c r="B17" s="402" t="s">
        <v>1182</v>
      </c>
    </row>
    <row r="18" spans="2:2" ht="15">
      <c r="B18" s="402" t="s">
        <v>1104</v>
      </c>
    </row>
    <row r="19" spans="2:2" ht="15">
      <c r="B19" s="402" t="s">
        <v>1183</v>
      </c>
    </row>
    <row r="20" spans="2:2">
      <c r="B20" s="404"/>
    </row>
    <row r="21" spans="2:2" ht="20.399999999999999">
      <c r="B21" s="403" t="s">
        <v>1184</v>
      </c>
    </row>
    <row r="22" spans="2:2">
      <c r="B22" s="405"/>
    </row>
    <row r="23" spans="2:2" ht="15">
      <c r="B23" s="402" t="s">
        <v>1185</v>
      </c>
    </row>
    <row r="24" spans="2:2" ht="15">
      <c r="B24" s="402" t="s">
        <v>1186</v>
      </c>
    </row>
    <row r="25" spans="2:2" ht="15">
      <c r="B25" s="402" t="s">
        <v>1187</v>
      </c>
    </row>
    <row r="26" spans="2:2" ht="15">
      <c r="B26" s="402" t="s">
        <v>1188</v>
      </c>
    </row>
    <row r="27" spans="2:2" ht="15">
      <c r="B27" s="402" t="s">
        <v>1189</v>
      </c>
    </row>
    <row r="28" spans="2:2">
      <c r="B28" s="404"/>
    </row>
    <row r="29" spans="2:2" ht="20.399999999999999">
      <c r="B29" s="403" t="s">
        <v>1190</v>
      </c>
    </row>
    <row r="30" spans="2:2">
      <c r="B30" s="405"/>
    </row>
    <row r="31" spans="2:2" ht="15">
      <c r="B31" s="402" t="s">
        <v>1191</v>
      </c>
    </row>
    <row r="32" spans="2:2" ht="15">
      <c r="B32" s="402" t="s">
        <v>1192</v>
      </c>
    </row>
    <row r="33" spans="2:2" ht="15">
      <c r="B33" s="402" t="s">
        <v>1193</v>
      </c>
    </row>
    <row r="34" spans="2:2" ht="15">
      <c r="B34" s="402" t="s">
        <v>1194</v>
      </c>
    </row>
    <row r="35" spans="2:2" ht="15">
      <c r="B35" s="402" t="s">
        <v>1195</v>
      </c>
    </row>
    <row r="36" spans="2:2">
      <c r="B36" s="404"/>
    </row>
    <row r="37" spans="2:2" ht="20.399999999999999">
      <c r="B37" s="403" t="s">
        <v>986</v>
      </c>
    </row>
    <row r="38" spans="2:2">
      <c r="B38" s="405"/>
    </row>
    <row r="39" spans="2:2" ht="15">
      <c r="B39" s="402" t="s">
        <v>1196</v>
      </c>
    </row>
    <row r="40" spans="2:2" ht="15">
      <c r="B40" s="402" t="s">
        <v>1197</v>
      </c>
    </row>
    <row r="41" spans="2:2" ht="15">
      <c r="B41" s="402" t="s">
        <v>1198</v>
      </c>
    </row>
    <row r="42" spans="2:2" ht="15">
      <c r="B42" s="402" t="s">
        <v>1199</v>
      </c>
    </row>
    <row r="43" spans="2:2" ht="15">
      <c r="B43" s="402" t="s">
        <v>1200</v>
      </c>
    </row>
    <row r="44" spans="2:2">
      <c r="B44" s="404"/>
    </row>
    <row r="45" spans="2:2" ht="20.399999999999999">
      <c r="B45" s="403" t="s">
        <v>990</v>
      </c>
    </row>
    <row r="46" spans="2:2">
      <c r="B46" s="405"/>
    </row>
    <row r="47" spans="2:2" ht="15">
      <c r="B47" s="402" t="s">
        <v>1201</v>
      </c>
    </row>
    <row r="48" spans="2:2" ht="15">
      <c r="B48" s="402" t="s">
        <v>1202</v>
      </c>
    </row>
    <row r="49" spans="2:2" ht="15">
      <c r="B49" s="402" t="s">
        <v>1203</v>
      </c>
    </row>
    <row r="50" spans="2:2" ht="15">
      <c r="B50" s="402" t="s">
        <v>1204</v>
      </c>
    </row>
    <row r="51" spans="2:2" ht="15">
      <c r="B51" s="402" t="s">
        <v>1205</v>
      </c>
    </row>
    <row r="52" spans="2:2">
      <c r="B52" s="404"/>
    </row>
    <row r="53" spans="2:2" ht="20.399999999999999">
      <c r="B53" s="403" t="s">
        <v>994</v>
      </c>
    </row>
    <row r="54" spans="2:2">
      <c r="B54" s="405"/>
    </row>
    <row r="55" spans="2:2" ht="15">
      <c r="B55" s="402" t="s">
        <v>1206</v>
      </c>
    </row>
    <row r="56" spans="2:2" ht="15">
      <c r="B56" s="402" t="s">
        <v>1207</v>
      </c>
    </row>
    <row r="57" spans="2:2" ht="15">
      <c r="B57" s="402" t="s">
        <v>1208</v>
      </c>
    </row>
    <row r="58" spans="2:2" ht="15">
      <c r="B58" s="402" t="s">
        <v>1209</v>
      </c>
    </row>
    <row r="59" spans="2:2" ht="15">
      <c r="B59" s="402" t="s">
        <v>1210</v>
      </c>
    </row>
    <row r="60" spans="2:2">
      <c r="B60" s="404"/>
    </row>
    <row r="61" spans="2:2" ht="20.399999999999999">
      <c r="B61" s="403" t="s">
        <v>1211</v>
      </c>
    </row>
    <row r="62" spans="2:2">
      <c r="B62" s="405"/>
    </row>
    <row r="63" spans="2:2" ht="15">
      <c r="B63" s="402" t="s">
        <v>1212</v>
      </c>
    </row>
    <row r="64" spans="2:2" ht="15">
      <c r="B64" s="402" t="s">
        <v>1213</v>
      </c>
    </row>
    <row r="65" spans="2:2" ht="15">
      <c r="B65" s="402" t="s">
        <v>1214</v>
      </c>
    </row>
    <row r="66" spans="2:2" ht="15">
      <c r="B66" s="402" t="s">
        <v>1089</v>
      </c>
    </row>
    <row r="67" spans="2:2" ht="15">
      <c r="B67" s="402" t="s">
        <v>1215</v>
      </c>
    </row>
    <row r="68" spans="2:2">
      <c r="B68" s="404"/>
    </row>
    <row r="69" spans="2:2" ht="20.399999999999999">
      <c r="B69" s="403" t="s">
        <v>1216</v>
      </c>
    </row>
    <row r="70" spans="2:2">
      <c r="B70" s="405"/>
    </row>
    <row r="71" spans="2:2" ht="15">
      <c r="B71" s="402" t="s">
        <v>1217</v>
      </c>
    </row>
    <row r="72" spans="2:2" ht="15">
      <c r="B72" s="402" t="s">
        <v>1218</v>
      </c>
    </row>
    <row r="73" spans="2:2" ht="15">
      <c r="B73" s="402" t="s">
        <v>1219</v>
      </c>
    </row>
    <row r="74" spans="2:2" ht="15">
      <c r="B74" s="402" t="s">
        <v>1220</v>
      </c>
    </row>
    <row r="75" spans="2:2" ht="15">
      <c r="B75" s="402" t="s">
        <v>1221</v>
      </c>
    </row>
  </sheetData>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workbookViewId="0">
      <selection sqref="A1:XFD3"/>
    </sheetView>
  </sheetViews>
  <sheetFormatPr baseColWidth="10" defaultRowHeight="14.4"/>
  <cols>
    <col min="2" max="2" width="111.77734375" style="404" bestFit="1" customWidth="1"/>
  </cols>
  <sheetData>
    <row r="1" spans="1:19" s="172" customFormat="1">
      <c r="G1" s="400"/>
      <c r="H1" s="400"/>
      <c r="I1" s="400"/>
      <c r="J1" s="400"/>
      <c r="K1" s="401" t="s">
        <v>971</v>
      </c>
      <c r="L1" s="401" t="s">
        <v>972</v>
      </c>
      <c r="M1" s="400"/>
      <c r="N1" s="400"/>
      <c r="O1" s="400"/>
      <c r="P1" s="400"/>
    </row>
    <row r="2" spans="1:19" s="172" customFormat="1" ht="43.2">
      <c r="A2" s="120" t="s">
        <v>5</v>
      </c>
      <c r="B2" s="120" t="s">
        <v>6</v>
      </c>
      <c r="C2" s="120" t="s">
        <v>53</v>
      </c>
      <c r="D2" s="120" t="s">
        <v>131</v>
      </c>
      <c r="E2" s="120" t="s">
        <v>189</v>
      </c>
      <c r="F2" s="120" t="s">
        <v>361</v>
      </c>
      <c r="G2" s="335" t="s">
        <v>941</v>
      </c>
      <c r="H2" s="335" t="s">
        <v>943</v>
      </c>
      <c r="I2" s="335" t="s">
        <v>944</v>
      </c>
      <c r="J2" s="335" t="s">
        <v>945</v>
      </c>
      <c r="K2" s="335" t="s">
        <v>946</v>
      </c>
      <c r="L2" s="335" t="s">
        <v>947</v>
      </c>
      <c r="M2" s="335" t="s">
        <v>948</v>
      </c>
      <c r="N2" s="335" t="s">
        <v>949</v>
      </c>
      <c r="O2" s="335" t="s">
        <v>950</v>
      </c>
      <c r="P2" s="335" t="s">
        <v>951</v>
      </c>
      <c r="Q2" s="120" t="s">
        <v>360</v>
      </c>
      <c r="R2" s="120" t="s">
        <v>398</v>
      </c>
      <c r="S2" s="120" t="s">
        <v>369</v>
      </c>
    </row>
    <row r="3" spans="1:19" s="172" customFormat="1">
      <c r="A3" s="81" t="s">
        <v>75</v>
      </c>
      <c r="B3" s="70" t="s">
        <v>187</v>
      </c>
      <c r="C3" s="74" t="s">
        <v>172</v>
      </c>
      <c r="D3" s="18"/>
      <c r="E3" s="75">
        <v>45291</v>
      </c>
      <c r="F3" s="141"/>
      <c r="G3" s="86"/>
      <c r="H3" s="86"/>
      <c r="I3" s="86"/>
      <c r="J3" s="86"/>
      <c r="K3" s="86"/>
      <c r="L3" s="86"/>
      <c r="M3" s="86"/>
      <c r="N3" s="86"/>
      <c r="O3" s="86"/>
      <c r="P3" s="86"/>
      <c r="Q3" s="86"/>
      <c r="R3" s="86"/>
      <c r="S3" s="85"/>
    </row>
    <row r="4" spans="1:19" s="172" customFormat="1">
      <c r="B4" s="404"/>
    </row>
    <row r="5" spans="1:19" ht="21" customHeight="1">
      <c r="B5" s="403" t="s">
        <v>973</v>
      </c>
    </row>
    <row r="6" spans="1:19">
      <c r="B6" s="405"/>
    </row>
    <row r="7" spans="1:19" ht="15">
      <c r="B7" s="402" t="s">
        <v>1727</v>
      </c>
    </row>
    <row r="8" spans="1:19" ht="15">
      <c r="B8" s="402" t="s">
        <v>1728</v>
      </c>
    </row>
    <row r="9" spans="1:19" ht="15">
      <c r="B9" s="402" t="s">
        <v>1729</v>
      </c>
    </row>
    <row r="10" spans="1:19" ht="15">
      <c r="B10" s="402" t="s">
        <v>1730</v>
      </c>
    </row>
    <row r="11" spans="1:19" ht="15">
      <c r="B11" s="402" t="s">
        <v>1731</v>
      </c>
    </row>
    <row r="13" spans="1:19" ht="20.399999999999999">
      <c r="B13" s="403" t="s">
        <v>974</v>
      </c>
    </row>
    <row r="14" spans="1:19">
      <c r="B14" s="405"/>
    </row>
    <row r="15" spans="1:19" ht="15">
      <c r="B15" s="402" t="s">
        <v>1732</v>
      </c>
    </row>
    <row r="16" spans="1:19" ht="15">
      <c r="B16" s="402" t="s">
        <v>1733</v>
      </c>
    </row>
    <row r="17" spans="2:2" ht="15">
      <c r="B17" s="402" t="s">
        <v>1734</v>
      </c>
    </row>
    <row r="18" spans="2:2" ht="15">
      <c r="B18" s="402" t="s">
        <v>1735</v>
      </c>
    </row>
    <row r="19" spans="2:2" ht="15">
      <c r="B19" s="402" t="s">
        <v>1736</v>
      </c>
    </row>
    <row r="21" spans="2:2" ht="20.399999999999999">
      <c r="B21" s="403" t="s">
        <v>1737</v>
      </c>
    </row>
    <row r="22" spans="2:2">
      <c r="B22" s="405"/>
    </row>
    <row r="23" spans="2:2" ht="15">
      <c r="B23" s="402" t="s">
        <v>1738</v>
      </c>
    </row>
    <row r="24" spans="2:2" ht="15">
      <c r="B24" s="402" t="s">
        <v>1739</v>
      </c>
    </row>
    <row r="25" spans="2:2" ht="15">
      <c r="B25" s="402" t="s">
        <v>1740</v>
      </c>
    </row>
    <row r="26" spans="2:2" ht="15">
      <c r="B26" s="402" t="s">
        <v>1741</v>
      </c>
    </row>
    <row r="27" spans="2:2" ht="15">
      <c r="B27" s="402" t="s">
        <v>1742</v>
      </c>
    </row>
    <row r="29" spans="2:2" ht="20.399999999999999">
      <c r="B29" s="403" t="s">
        <v>1743</v>
      </c>
    </row>
    <row r="30" spans="2:2">
      <c r="B30" s="405"/>
    </row>
    <row r="31" spans="2:2" ht="15">
      <c r="B31" s="402" t="s">
        <v>1744</v>
      </c>
    </row>
    <row r="32" spans="2:2" ht="15">
      <c r="B32" s="402" t="s">
        <v>1745</v>
      </c>
    </row>
    <row r="33" spans="2:2" ht="15">
      <c r="B33" s="402" t="s">
        <v>1746</v>
      </c>
    </row>
    <row r="34" spans="2:2" ht="15">
      <c r="B34" s="402" t="s">
        <v>1747</v>
      </c>
    </row>
    <row r="35" spans="2:2" ht="15">
      <c r="B35" s="402" t="s">
        <v>1748</v>
      </c>
    </row>
    <row r="37" spans="2:2" ht="20.399999999999999">
      <c r="B37" s="403" t="s">
        <v>1749</v>
      </c>
    </row>
    <row r="38" spans="2:2">
      <c r="B38" s="405"/>
    </row>
    <row r="39" spans="2:2" ht="15">
      <c r="B39" s="402" t="s">
        <v>1750</v>
      </c>
    </row>
    <row r="40" spans="2:2" ht="15">
      <c r="B40" s="402" t="s">
        <v>1751</v>
      </c>
    </row>
    <row r="41" spans="2:2" ht="15">
      <c r="B41" s="402" t="s">
        <v>1752</v>
      </c>
    </row>
    <row r="42" spans="2:2" ht="15">
      <c r="B42" s="402" t="s">
        <v>1753</v>
      </c>
    </row>
    <row r="43" spans="2:2" ht="15">
      <c r="B43" s="402" t="s">
        <v>1754</v>
      </c>
    </row>
    <row r="45" spans="2:2" ht="20.399999999999999">
      <c r="B45" s="403" t="s">
        <v>990</v>
      </c>
    </row>
    <row r="46" spans="2:2">
      <c r="B46" s="405"/>
    </row>
    <row r="47" spans="2:2" ht="15">
      <c r="B47" s="402" t="s">
        <v>1755</v>
      </c>
    </row>
    <row r="48" spans="2:2" ht="15">
      <c r="B48" s="402" t="s">
        <v>1756</v>
      </c>
    </row>
    <row r="49" spans="2:2" ht="15">
      <c r="B49" s="402" t="s">
        <v>1757</v>
      </c>
    </row>
    <row r="50" spans="2:2" ht="15">
      <c r="B50" s="402" t="s">
        <v>1758</v>
      </c>
    </row>
    <row r="51" spans="2:2" ht="15">
      <c r="B51" s="402" t="s">
        <v>1759</v>
      </c>
    </row>
    <row r="53" spans="2:2" ht="20.399999999999999">
      <c r="B53" s="403" t="s">
        <v>1760</v>
      </c>
    </row>
    <row r="54" spans="2:2">
      <c r="B54" s="405"/>
    </row>
    <row r="55" spans="2:2" ht="15">
      <c r="B55" s="402" t="s">
        <v>1761</v>
      </c>
    </row>
    <row r="56" spans="2:2" ht="15">
      <c r="B56" s="402" t="s">
        <v>1762</v>
      </c>
    </row>
    <row r="57" spans="2:2" ht="15">
      <c r="B57" s="402" t="s">
        <v>1763</v>
      </c>
    </row>
    <row r="58" spans="2:2" ht="15">
      <c r="B58" s="402" t="s">
        <v>1764</v>
      </c>
    </row>
    <row r="59" spans="2:2" ht="15">
      <c r="B59" s="402" t="s">
        <v>1765</v>
      </c>
    </row>
    <row r="61" spans="2:2" ht="20.399999999999999">
      <c r="B61" s="403" t="s">
        <v>1766</v>
      </c>
    </row>
    <row r="62" spans="2:2">
      <c r="B62" s="405"/>
    </row>
    <row r="63" spans="2:2" ht="15">
      <c r="B63" s="402" t="s">
        <v>1767</v>
      </c>
    </row>
    <row r="64" spans="2:2" ht="15">
      <c r="B64" s="402" t="s">
        <v>1768</v>
      </c>
    </row>
    <row r="65" spans="2:2" ht="15">
      <c r="B65" s="402" t="s">
        <v>1769</v>
      </c>
    </row>
    <row r="66" spans="2:2" ht="15">
      <c r="B66" s="402" t="s">
        <v>1089</v>
      </c>
    </row>
    <row r="67" spans="2:2" ht="15">
      <c r="B67" s="402" t="s">
        <v>1770</v>
      </c>
    </row>
    <row r="69" spans="2:2" ht="20.399999999999999">
      <c r="B69" s="403" t="s">
        <v>1771</v>
      </c>
    </row>
    <row r="70" spans="2:2">
      <c r="B70" s="405"/>
    </row>
    <row r="71" spans="2:2" ht="15">
      <c r="B71" s="402" t="s">
        <v>1772</v>
      </c>
    </row>
    <row r="72" spans="2:2" ht="15">
      <c r="B72" s="402" t="s">
        <v>1773</v>
      </c>
    </row>
    <row r="73" spans="2:2" ht="15">
      <c r="B73" s="402" t="s">
        <v>1436</v>
      </c>
    </row>
    <row r="74" spans="2:2" ht="15">
      <c r="B74" s="402" t="s">
        <v>1774</v>
      </c>
    </row>
    <row r="75" spans="2:2" ht="15">
      <c r="B75" s="402" t="s">
        <v>1775</v>
      </c>
    </row>
  </sheetData>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workbookViewId="0">
      <selection activeCell="G1" sqref="G1:H1048576"/>
    </sheetView>
  </sheetViews>
  <sheetFormatPr baseColWidth="10" defaultRowHeight="14.4"/>
  <cols>
    <col min="2" max="2" width="113.88671875" bestFit="1" customWidth="1"/>
    <col min="4" max="4" width="11.6640625" customWidth="1"/>
    <col min="7" max="8" width="21.88671875" customWidth="1"/>
  </cols>
  <sheetData>
    <row r="1" spans="1:19" s="172" customFormat="1">
      <c r="G1" s="400"/>
      <c r="H1" s="400"/>
      <c r="I1" s="400"/>
      <c r="J1" s="400"/>
      <c r="K1" s="401" t="s">
        <v>971</v>
      </c>
      <c r="L1" s="401" t="s">
        <v>972</v>
      </c>
      <c r="M1" s="400"/>
      <c r="N1" s="400"/>
      <c r="O1" s="400"/>
      <c r="P1" s="400"/>
    </row>
    <row r="2" spans="1:19" s="172" customFormat="1" ht="43.2">
      <c r="A2" s="120" t="s">
        <v>5</v>
      </c>
      <c r="B2" s="120" t="s">
        <v>6</v>
      </c>
      <c r="C2" s="120" t="s">
        <v>53</v>
      </c>
      <c r="D2" s="120" t="s">
        <v>131</v>
      </c>
      <c r="E2" s="120" t="s">
        <v>189</v>
      </c>
      <c r="F2" s="120" t="s">
        <v>361</v>
      </c>
      <c r="G2" s="335" t="s">
        <v>941</v>
      </c>
      <c r="H2" s="335" t="s">
        <v>943</v>
      </c>
      <c r="I2" s="335" t="s">
        <v>944</v>
      </c>
      <c r="J2" s="335" t="s">
        <v>945</v>
      </c>
      <c r="K2" s="335" t="s">
        <v>946</v>
      </c>
      <c r="L2" s="335" t="s">
        <v>947</v>
      </c>
      <c r="M2" s="335" t="s">
        <v>948</v>
      </c>
      <c r="N2" s="335" t="s">
        <v>949</v>
      </c>
      <c r="O2" s="335" t="s">
        <v>950</v>
      </c>
      <c r="P2" s="335" t="s">
        <v>951</v>
      </c>
      <c r="Q2" s="120" t="s">
        <v>360</v>
      </c>
      <c r="R2" s="120" t="s">
        <v>398</v>
      </c>
      <c r="S2" s="120" t="s">
        <v>369</v>
      </c>
    </row>
    <row r="3" spans="1:19" s="172" customFormat="1">
      <c r="A3" s="80" t="s">
        <v>10</v>
      </c>
      <c r="B3" s="23" t="s">
        <v>39</v>
      </c>
      <c r="C3" s="18" t="s">
        <v>130</v>
      </c>
      <c r="D3" s="18" t="s">
        <v>133</v>
      </c>
      <c r="E3" s="75">
        <v>43830</v>
      </c>
      <c r="F3" s="141"/>
      <c r="G3" s="86"/>
      <c r="H3" s="86"/>
      <c r="I3" s="86"/>
      <c r="J3" s="86"/>
      <c r="K3" s="86"/>
      <c r="L3" s="86"/>
      <c r="M3" s="86"/>
      <c r="N3" s="86"/>
      <c r="O3" s="86"/>
      <c r="P3" s="86"/>
      <c r="Q3" s="86"/>
      <c r="R3" s="86"/>
      <c r="S3" s="85"/>
    </row>
    <row r="4" spans="1:19" s="172" customFormat="1"/>
    <row r="5" spans="1:19" ht="21" customHeight="1">
      <c r="B5" s="403" t="s">
        <v>973</v>
      </c>
    </row>
    <row r="6" spans="1:19">
      <c r="B6" s="405"/>
    </row>
    <row r="7" spans="1:19" ht="15">
      <c r="B7" s="402" t="s">
        <v>1776</v>
      </c>
    </row>
    <row r="8" spans="1:19" ht="15">
      <c r="B8" s="402" t="s">
        <v>1777</v>
      </c>
    </row>
    <row r="9" spans="1:19" ht="15">
      <c r="B9" s="402" t="s">
        <v>1778</v>
      </c>
    </row>
    <row r="10" spans="1:19" ht="15">
      <c r="B10" s="402" t="s">
        <v>1779</v>
      </c>
    </row>
    <row r="11" spans="1:19" ht="15">
      <c r="B11" s="402" t="s">
        <v>1780</v>
      </c>
    </row>
    <row r="12" spans="1:19">
      <c r="B12" s="404"/>
    </row>
    <row r="13" spans="1:19" ht="20.399999999999999">
      <c r="B13" s="403" t="s">
        <v>974</v>
      </c>
    </row>
    <row r="14" spans="1:19">
      <c r="B14" s="405"/>
    </row>
    <row r="15" spans="1:19" ht="15">
      <c r="B15" s="402" t="s">
        <v>1781</v>
      </c>
    </row>
    <row r="16" spans="1:19" ht="15">
      <c r="B16" s="402" t="s">
        <v>1782</v>
      </c>
    </row>
    <row r="17" spans="2:2" ht="15">
      <c r="B17" s="402" t="s">
        <v>1783</v>
      </c>
    </row>
    <row r="18" spans="2:2" ht="15">
      <c r="B18" s="402" t="s">
        <v>1784</v>
      </c>
    </row>
    <row r="19" spans="2:2" ht="15">
      <c r="B19" s="402" t="s">
        <v>1785</v>
      </c>
    </row>
    <row r="20" spans="2:2">
      <c r="B20" s="404"/>
    </row>
    <row r="21" spans="2:2" ht="20.399999999999999">
      <c r="B21" s="403" t="s">
        <v>1786</v>
      </c>
    </row>
    <row r="22" spans="2:2">
      <c r="B22" s="405"/>
    </row>
    <row r="23" spans="2:2" ht="15">
      <c r="B23" s="402" t="s">
        <v>1787</v>
      </c>
    </row>
    <row r="24" spans="2:2" ht="15">
      <c r="B24" s="402" t="s">
        <v>1788</v>
      </c>
    </row>
    <row r="25" spans="2:2" ht="15">
      <c r="B25" s="402" t="s">
        <v>1789</v>
      </c>
    </row>
    <row r="26" spans="2:2" ht="15">
      <c r="B26" s="402" t="s">
        <v>1696</v>
      </c>
    </row>
    <row r="27" spans="2:2" ht="15">
      <c r="B27" s="402" t="s">
        <v>1697</v>
      </c>
    </row>
    <row r="28" spans="2:2">
      <c r="B28" s="404"/>
    </row>
    <row r="29" spans="2:2" ht="20.399999999999999">
      <c r="B29" s="403" t="s">
        <v>1790</v>
      </c>
    </row>
    <row r="30" spans="2:2">
      <c r="B30" s="405"/>
    </row>
    <row r="31" spans="2:2" ht="15">
      <c r="B31" s="402" t="s">
        <v>1791</v>
      </c>
    </row>
    <row r="32" spans="2:2" ht="15">
      <c r="B32" s="402" t="s">
        <v>1792</v>
      </c>
    </row>
    <row r="33" spans="2:2" ht="15">
      <c r="B33" s="402" t="s">
        <v>1746</v>
      </c>
    </row>
    <row r="34" spans="2:2" ht="15">
      <c r="B34" s="402" t="s">
        <v>1793</v>
      </c>
    </row>
    <row r="35" spans="2:2" ht="15">
      <c r="B35" s="402" t="s">
        <v>1794</v>
      </c>
    </row>
    <row r="36" spans="2:2">
      <c r="B36" s="404"/>
    </row>
    <row r="37" spans="2:2" ht="20.399999999999999">
      <c r="B37" s="403" t="s">
        <v>1795</v>
      </c>
    </row>
    <row r="38" spans="2:2">
      <c r="B38" s="405"/>
    </row>
    <row r="39" spans="2:2" ht="15">
      <c r="B39" s="402" t="s">
        <v>1796</v>
      </c>
    </row>
    <row r="40" spans="2:2" ht="15">
      <c r="B40" s="402" t="s">
        <v>1797</v>
      </c>
    </row>
    <row r="41" spans="2:2" ht="15">
      <c r="B41" s="402" t="s">
        <v>1798</v>
      </c>
    </row>
    <row r="42" spans="2:2" ht="15">
      <c r="B42" s="402" t="s">
        <v>1074</v>
      </c>
    </row>
    <row r="43" spans="2:2" ht="15">
      <c r="B43" s="402" t="s">
        <v>1799</v>
      </c>
    </row>
    <row r="44" spans="2:2">
      <c r="B44" s="404"/>
    </row>
    <row r="45" spans="2:2" ht="20.399999999999999">
      <c r="B45" s="403" t="s">
        <v>990</v>
      </c>
    </row>
    <row r="46" spans="2:2">
      <c r="B46" s="405"/>
    </row>
    <row r="47" spans="2:2" ht="15">
      <c r="B47" s="402" t="s">
        <v>1800</v>
      </c>
    </row>
    <row r="48" spans="2:2" ht="15">
      <c r="B48" s="402" t="s">
        <v>1801</v>
      </c>
    </row>
    <row r="49" spans="2:2" ht="15">
      <c r="B49" s="402" t="s">
        <v>1802</v>
      </c>
    </row>
    <row r="50" spans="2:2" ht="15">
      <c r="B50" s="402" t="s">
        <v>1803</v>
      </c>
    </row>
    <row r="51" spans="2:2" ht="15">
      <c r="B51" s="402" t="s">
        <v>1804</v>
      </c>
    </row>
    <row r="52" spans="2:2">
      <c r="B52" s="404"/>
    </row>
    <row r="53" spans="2:2" ht="20.399999999999999">
      <c r="B53" s="403" t="s">
        <v>1805</v>
      </c>
    </row>
    <row r="54" spans="2:2">
      <c r="B54" s="405"/>
    </row>
    <row r="55" spans="2:2" ht="15">
      <c r="B55" s="402" t="s">
        <v>1806</v>
      </c>
    </row>
    <row r="56" spans="2:2" ht="15">
      <c r="B56" s="402" t="s">
        <v>1807</v>
      </c>
    </row>
    <row r="57" spans="2:2" ht="15">
      <c r="B57" s="402" t="s">
        <v>1808</v>
      </c>
    </row>
    <row r="58" spans="2:2" ht="15">
      <c r="B58" s="402" t="s">
        <v>1809</v>
      </c>
    </row>
    <row r="59" spans="2:2" ht="15">
      <c r="B59" s="402" t="s">
        <v>1810</v>
      </c>
    </row>
    <row r="60" spans="2:2">
      <c r="B60" s="404"/>
    </row>
    <row r="61" spans="2:2" ht="20.399999999999999">
      <c r="B61" s="403" t="s">
        <v>1811</v>
      </c>
    </row>
    <row r="62" spans="2:2">
      <c r="B62" s="405"/>
    </row>
    <row r="63" spans="2:2" ht="15">
      <c r="B63" s="402" t="s">
        <v>1812</v>
      </c>
    </row>
    <row r="64" spans="2:2" ht="15">
      <c r="B64" s="402" t="s">
        <v>1719</v>
      </c>
    </row>
    <row r="65" spans="2:2" ht="15">
      <c r="B65" s="402" t="s">
        <v>1813</v>
      </c>
    </row>
    <row r="66" spans="2:2" ht="15">
      <c r="B66" s="402" t="s">
        <v>1089</v>
      </c>
    </row>
    <row r="67" spans="2:2" ht="15">
      <c r="B67" s="402" t="s">
        <v>1721</v>
      </c>
    </row>
    <row r="68" spans="2:2">
      <c r="B68" s="404"/>
    </row>
    <row r="69" spans="2:2" ht="20.399999999999999">
      <c r="B69" s="403" t="s">
        <v>1814</v>
      </c>
    </row>
    <row r="70" spans="2:2">
      <c r="B70" s="405"/>
    </row>
    <row r="71" spans="2:2" ht="15">
      <c r="B71" s="402" t="s">
        <v>1815</v>
      </c>
    </row>
    <row r="72" spans="2:2" ht="15">
      <c r="B72" s="402" t="s">
        <v>1816</v>
      </c>
    </row>
    <row r="73" spans="2:2" ht="15">
      <c r="B73" s="402" t="s">
        <v>1436</v>
      </c>
    </row>
    <row r="74" spans="2:2" ht="15">
      <c r="B74" s="402" t="s">
        <v>1817</v>
      </c>
    </row>
    <row r="75" spans="2:2" ht="15">
      <c r="B75" s="402" t="s">
        <v>1818</v>
      </c>
    </row>
  </sheetData>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75"/>
  <sheetViews>
    <sheetView workbookViewId="0">
      <selection activeCell="B9" sqref="B9"/>
    </sheetView>
  </sheetViews>
  <sheetFormatPr baseColWidth="10" defaultRowHeight="14.4"/>
  <cols>
    <col min="2" max="2" width="145.33203125" bestFit="1" customWidth="1"/>
  </cols>
  <sheetData>
    <row r="1" spans="1:19" s="172" customFormat="1">
      <c r="G1" s="400"/>
      <c r="H1" s="400"/>
      <c r="I1" s="400"/>
      <c r="J1" s="400"/>
      <c r="K1" s="401" t="s">
        <v>971</v>
      </c>
      <c r="L1" s="401" t="s">
        <v>972</v>
      </c>
      <c r="M1" s="400"/>
      <c r="N1" s="400"/>
      <c r="O1" s="400"/>
      <c r="P1" s="400"/>
    </row>
    <row r="2" spans="1:19" s="172" customFormat="1" ht="43.2">
      <c r="A2" s="120" t="s">
        <v>5</v>
      </c>
      <c r="B2" s="120" t="s">
        <v>6</v>
      </c>
      <c r="C2" s="120" t="s">
        <v>53</v>
      </c>
      <c r="D2" s="120" t="s">
        <v>131</v>
      </c>
      <c r="E2" s="120" t="s">
        <v>189</v>
      </c>
      <c r="F2" s="120" t="s">
        <v>361</v>
      </c>
      <c r="G2" s="335" t="s">
        <v>941</v>
      </c>
      <c r="H2" s="335" t="s">
        <v>943</v>
      </c>
      <c r="I2" s="335" t="s">
        <v>944</v>
      </c>
      <c r="J2" s="335" t="s">
        <v>945</v>
      </c>
      <c r="K2" s="335" t="s">
        <v>946</v>
      </c>
      <c r="L2" s="335" t="s">
        <v>947</v>
      </c>
      <c r="M2" s="335" t="s">
        <v>948</v>
      </c>
      <c r="N2" s="335" t="s">
        <v>949</v>
      </c>
      <c r="O2" s="335" t="s">
        <v>950</v>
      </c>
      <c r="P2" s="335" t="s">
        <v>951</v>
      </c>
      <c r="Q2" s="120" t="s">
        <v>360</v>
      </c>
      <c r="R2" s="120" t="s">
        <v>398</v>
      </c>
      <c r="S2" s="120" t="s">
        <v>369</v>
      </c>
    </row>
    <row r="3" spans="1:19" s="172" customFormat="1">
      <c r="A3" s="82" t="s">
        <v>75</v>
      </c>
      <c r="B3" s="23" t="s">
        <v>186</v>
      </c>
      <c r="C3" s="18" t="s">
        <v>130</v>
      </c>
      <c r="D3" s="18" t="s">
        <v>184</v>
      </c>
      <c r="E3" s="76">
        <v>45107</v>
      </c>
      <c r="F3" s="141"/>
      <c r="G3" s="86"/>
      <c r="H3" s="86"/>
      <c r="I3" s="86"/>
      <c r="J3" s="86"/>
      <c r="K3" s="86"/>
      <c r="L3" s="86"/>
      <c r="M3" s="86"/>
      <c r="N3" s="86"/>
      <c r="O3" s="86"/>
      <c r="P3" s="86"/>
      <c r="Q3" s="86"/>
      <c r="R3" s="86"/>
      <c r="S3" s="85"/>
    </row>
    <row r="4" spans="1:19" s="172" customFormat="1"/>
    <row r="5" spans="1:19" ht="21" customHeight="1">
      <c r="B5" s="403" t="s">
        <v>973</v>
      </c>
    </row>
    <row r="6" spans="1:19">
      <c r="B6" s="405"/>
    </row>
    <row r="7" spans="1:19" ht="15">
      <c r="B7" s="402" t="s">
        <v>2030</v>
      </c>
    </row>
    <row r="8" spans="1:19" ht="15">
      <c r="B8" s="402" t="s">
        <v>1941</v>
      </c>
    </row>
    <row r="9" spans="1:19" ht="15">
      <c r="B9" s="402" t="s">
        <v>2031</v>
      </c>
    </row>
    <row r="10" spans="1:19" ht="15">
      <c r="B10" s="402" t="s">
        <v>1985</v>
      </c>
    </row>
    <row r="11" spans="1:19" ht="15">
      <c r="B11" s="402" t="s">
        <v>2032</v>
      </c>
    </row>
    <row r="12" spans="1:19">
      <c r="B12" s="404"/>
    </row>
    <row r="13" spans="1:19" ht="20.399999999999999">
      <c r="B13" s="403" t="s">
        <v>974</v>
      </c>
    </row>
    <row r="14" spans="1:19">
      <c r="B14" s="405"/>
    </row>
    <row r="15" spans="1:19" ht="15">
      <c r="B15" s="402" t="s">
        <v>2033</v>
      </c>
    </row>
    <row r="16" spans="1:19" ht="15">
      <c r="B16" s="402" t="s">
        <v>1102</v>
      </c>
    </row>
    <row r="17" spans="2:2" ht="15">
      <c r="B17" s="402" t="s">
        <v>2034</v>
      </c>
    </row>
    <row r="18" spans="2:2" ht="15">
      <c r="B18" s="402" t="s">
        <v>2035</v>
      </c>
    </row>
    <row r="19" spans="2:2" ht="15">
      <c r="B19" s="402" t="s">
        <v>2036</v>
      </c>
    </row>
    <row r="20" spans="2:2">
      <c r="B20" s="404"/>
    </row>
    <row r="21" spans="2:2" ht="20.399999999999999">
      <c r="B21" s="403" t="s">
        <v>1949</v>
      </c>
    </row>
    <row r="22" spans="2:2">
      <c r="B22" s="405"/>
    </row>
    <row r="23" spans="2:2" ht="15">
      <c r="B23" s="402" t="s">
        <v>1950</v>
      </c>
    </row>
    <row r="24" spans="2:2" ht="15">
      <c r="B24" s="402" t="s">
        <v>1951</v>
      </c>
    </row>
    <row r="25" spans="2:2" ht="15">
      <c r="B25" s="402" t="s">
        <v>1952</v>
      </c>
    </row>
    <row r="26" spans="2:2" ht="15">
      <c r="B26" s="402" t="s">
        <v>1953</v>
      </c>
    </row>
    <row r="27" spans="2:2" ht="15">
      <c r="B27" s="402" t="s">
        <v>1954</v>
      </c>
    </row>
    <row r="28" spans="2:2">
      <c r="B28" s="404"/>
    </row>
    <row r="29" spans="2:2" ht="20.399999999999999">
      <c r="B29" s="403" t="s">
        <v>2037</v>
      </c>
    </row>
    <row r="30" spans="2:2">
      <c r="B30" s="405"/>
    </row>
    <row r="31" spans="2:2" ht="15">
      <c r="B31" s="402" t="s">
        <v>2038</v>
      </c>
    </row>
    <row r="32" spans="2:2" ht="15">
      <c r="B32" s="402" t="s">
        <v>2039</v>
      </c>
    </row>
    <row r="33" spans="2:2" ht="15">
      <c r="B33" s="402" t="s">
        <v>2040</v>
      </c>
    </row>
    <row r="34" spans="2:2" ht="15">
      <c r="B34" s="402" t="s">
        <v>2041</v>
      </c>
    </row>
    <row r="35" spans="2:2" ht="15">
      <c r="B35" s="402" t="s">
        <v>2042</v>
      </c>
    </row>
    <row r="36" spans="2:2">
      <c r="B36" s="404"/>
    </row>
    <row r="37" spans="2:2" ht="20.399999999999999">
      <c r="B37" s="403" t="s">
        <v>2043</v>
      </c>
    </row>
    <row r="38" spans="2:2">
      <c r="B38" s="405"/>
    </row>
    <row r="39" spans="2:2" ht="15">
      <c r="B39" s="402" t="s">
        <v>2044</v>
      </c>
    </row>
    <row r="40" spans="2:2" ht="15">
      <c r="B40" s="402" t="s">
        <v>1963</v>
      </c>
    </row>
    <row r="41" spans="2:2" ht="15">
      <c r="B41" s="402" t="s">
        <v>1964</v>
      </c>
    </row>
    <row r="42" spans="2:2" ht="15">
      <c r="B42" s="402" t="s">
        <v>1965</v>
      </c>
    </row>
    <row r="43" spans="2:2" ht="15">
      <c r="B43" s="402" t="s">
        <v>1966</v>
      </c>
    </row>
    <row r="44" spans="2:2">
      <c r="B44" s="404"/>
    </row>
    <row r="45" spans="2:2" ht="20.399999999999999">
      <c r="B45" s="403" t="s">
        <v>990</v>
      </c>
    </row>
    <row r="46" spans="2:2">
      <c r="B46" s="405"/>
    </row>
    <row r="47" spans="2:2" ht="15">
      <c r="B47" s="402" t="s">
        <v>2045</v>
      </c>
    </row>
    <row r="48" spans="2:2" ht="15">
      <c r="B48" s="402" t="s">
        <v>1968</v>
      </c>
    </row>
    <row r="49" spans="2:2" ht="15">
      <c r="B49" s="402" t="s">
        <v>1119</v>
      </c>
    </row>
    <row r="50" spans="2:2" ht="15">
      <c r="B50" s="402" t="s">
        <v>1969</v>
      </c>
    </row>
    <row r="51" spans="2:2" ht="15">
      <c r="B51" s="402" t="s">
        <v>1970</v>
      </c>
    </row>
    <row r="52" spans="2:2">
      <c r="B52" s="404"/>
    </row>
    <row r="53" spans="2:2" ht="20.399999999999999">
      <c r="B53" s="403" t="s">
        <v>1381</v>
      </c>
    </row>
    <row r="54" spans="2:2">
      <c r="B54" s="405"/>
    </row>
    <row r="55" spans="2:2" ht="15">
      <c r="B55" s="402" t="s">
        <v>1971</v>
      </c>
    </row>
    <row r="56" spans="2:2" ht="15">
      <c r="B56" s="402" t="s">
        <v>1972</v>
      </c>
    </row>
    <row r="57" spans="2:2" ht="15">
      <c r="B57" s="402" t="s">
        <v>1973</v>
      </c>
    </row>
    <row r="58" spans="2:2" ht="15">
      <c r="B58" s="402" t="s">
        <v>1974</v>
      </c>
    </row>
    <row r="59" spans="2:2" ht="15">
      <c r="B59" s="402" t="s">
        <v>1975</v>
      </c>
    </row>
    <row r="60" spans="2:2">
      <c r="B60" s="404"/>
    </row>
    <row r="61" spans="2:2" ht="20.399999999999999">
      <c r="B61" s="403" t="s">
        <v>1976</v>
      </c>
    </row>
    <row r="62" spans="2:2">
      <c r="B62" s="405"/>
    </row>
    <row r="63" spans="2:2" ht="15">
      <c r="B63" s="402" t="s">
        <v>1977</v>
      </c>
    </row>
    <row r="64" spans="2:2" ht="15">
      <c r="B64" s="402" t="s">
        <v>1719</v>
      </c>
    </row>
    <row r="65" spans="2:2" ht="15">
      <c r="B65" s="402" t="s">
        <v>2046</v>
      </c>
    </row>
    <row r="66" spans="2:2" ht="15">
      <c r="B66" s="402" t="s">
        <v>1089</v>
      </c>
    </row>
    <row r="67" spans="2:2" ht="15">
      <c r="B67" s="402" t="s">
        <v>1979</v>
      </c>
    </row>
    <row r="68" spans="2:2">
      <c r="B68" s="404"/>
    </row>
    <row r="69" spans="2:2" ht="20.399999999999999">
      <c r="B69" s="403" t="s">
        <v>2047</v>
      </c>
    </row>
    <row r="70" spans="2:2">
      <c r="B70" s="405"/>
    </row>
    <row r="71" spans="2:2" ht="15">
      <c r="B71" s="402" t="s">
        <v>1981</v>
      </c>
    </row>
    <row r="72" spans="2:2" ht="15">
      <c r="B72" s="402" t="s">
        <v>1982</v>
      </c>
    </row>
    <row r="73" spans="2:2" ht="15">
      <c r="B73" s="402" t="s">
        <v>1436</v>
      </c>
    </row>
    <row r="74" spans="2:2" ht="15">
      <c r="B74" s="402" t="s">
        <v>2048</v>
      </c>
    </row>
    <row r="75" spans="2:2" ht="15">
      <c r="B75" s="402" t="s">
        <v>1863</v>
      </c>
    </row>
  </sheetData>
  <pageMargins left="0.7" right="0.7" top="0.75" bottom="0.75" header="0.3" footer="0.3"/>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5"/>
  <sheetViews>
    <sheetView workbookViewId="0">
      <selection activeCell="H26" sqref="H26"/>
    </sheetView>
  </sheetViews>
  <sheetFormatPr baseColWidth="10" defaultRowHeight="14.4"/>
  <cols>
    <col min="1" max="1" width="57.88671875" bestFit="1" customWidth="1"/>
  </cols>
  <sheetData>
    <row r="1" spans="1:19" s="3" customFormat="1" ht="22.2">
      <c r="A1" s="439" t="s">
        <v>213</v>
      </c>
      <c r="B1" s="439"/>
      <c r="C1" s="24"/>
      <c r="E1" s="24"/>
      <c r="F1" s="24"/>
      <c r="G1" s="19"/>
      <c r="H1" s="19"/>
      <c r="I1" s="19"/>
      <c r="J1" s="19"/>
      <c r="K1" s="19"/>
      <c r="M1" s="20"/>
      <c r="N1" s="20"/>
      <c r="O1" s="20"/>
      <c r="Q1" s="20"/>
      <c r="R1" s="20"/>
    </row>
    <row r="3" spans="1:19" s="126" customFormat="1" ht="92.25" customHeight="1">
      <c r="A3" s="123" t="s">
        <v>6</v>
      </c>
      <c r="B3" s="157" t="s">
        <v>219</v>
      </c>
      <c r="C3" s="160" t="s">
        <v>220</v>
      </c>
      <c r="D3" s="159" t="s">
        <v>433</v>
      </c>
      <c r="E3" s="159" t="s">
        <v>436</v>
      </c>
      <c r="F3" s="159" t="s">
        <v>434</v>
      </c>
      <c r="G3" s="159" t="s">
        <v>435</v>
      </c>
      <c r="H3" s="159" t="s">
        <v>437</v>
      </c>
      <c r="I3" s="159"/>
      <c r="J3" s="159"/>
      <c r="K3" s="157"/>
      <c r="L3" s="158"/>
      <c r="M3" s="158"/>
      <c r="N3" s="158"/>
      <c r="O3" s="158"/>
      <c r="P3" s="158"/>
      <c r="Q3" s="158"/>
      <c r="R3" s="158"/>
      <c r="S3" s="158"/>
    </row>
    <row r="4" spans="1:19">
      <c r="A4" s="18" t="s">
        <v>42</v>
      </c>
      <c r="B4" s="18"/>
      <c r="C4" s="18"/>
      <c r="D4" s="18"/>
      <c r="E4" s="18"/>
      <c r="F4" s="18"/>
      <c r="G4" s="18"/>
      <c r="H4" s="18"/>
      <c r="I4" s="18"/>
      <c r="J4" s="18"/>
      <c r="K4" s="18"/>
    </row>
    <row r="5" spans="1:19">
      <c r="A5" s="18" t="s">
        <v>43</v>
      </c>
      <c r="B5" s="18"/>
      <c r="C5" s="18"/>
      <c r="D5" s="18"/>
      <c r="E5" s="18"/>
      <c r="F5" s="18"/>
      <c r="G5" s="18"/>
      <c r="H5" s="18"/>
      <c r="I5" s="18"/>
      <c r="J5" s="18"/>
      <c r="K5" s="18"/>
      <c r="M5" s="84"/>
      <c r="N5" s="84"/>
    </row>
    <row r="6" spans="1:19">
      <c r="A6" s="23" t="s">
        <v>21</v>
      </c>
      <c r="B6" s="23"/>
      <c r="C6" s="23"/>
      <c r="D6" s="23"/>
      <c r="E6" s="23"/>
      <c r="F6" s="23"/>
      <c r="G6" s="23"/>
      <c r="H6" s="23"/>
      <c r="I6" s="23"/>
      <c r="J6" s="23"/>
      <c r="K6" s="23"/>
      <c r="M6" s="84"/>
      <c r="N6" s="84"/>
    </row>
    <row r="7" spans="1:19">
      <c r="A7" s="23" t="s">
        <v>22</v>
      </c>
      <c r="B7" s="23"/>
      <c r="C7" s="23"/>
      <c r="D7" s="23"/>
      <c r="E7" s="23"/>
      <c r="F7" s="23"/>
      <c r="G7" s="23"/>
      <c r="H7" s="23"/>
      <c r="I7" s="23"/>
      <c r="J7" s="23"/>
      <c r="K7" s="23"/>
      <c r="M7" s="84"/>
      <c r="N7" s="84"/>
    </row>
    <row r="8" spans="1:19">
      <c r="A8" s="23" t="s">
        <v>23</v>
      </c>
      <c r="B8" s="23"/>
      <c r="C8" s="23"/>
      <c r="D8" s="23"/>
      <c r="E8" s="23"/>
      <c r="F8" s="23"/>
      <c r="G8" s="23"/>
      <c r="H8" s="23"/>
      <c r="I8" s="23"/>
      <c r="J8" s="23"/>
      <c r="K8" s="23"/>
      <c r="M8" s="84"/>
      <c r="N8" s="84"/>
    </row>
    <row r="9" spans="1:19">
      <c r="A9" s="23" t="s">
        <v>11</v>
      </c>
      <c r="B9" s="23"/>
      <c r="C9" s="23"/>
      <c r="D9" s="23"/>
      <c r="E9" s="23"/>
      <c r="F9" s="23"/>
      <c r="G9" s="23"/>
      <c r="H9" s="23"/>
      <c r="I9" s="23"/>
      <c r="J9" s="23"/>
      <c r="K9" s="23"/>
      <c r="M9" s="84"/>
      <c r="N9" s="84"/>
    </row>
    <row r="10" spans="1:19">
      <c r="A10" s="70" t="s">
        <v>45</v>
      </c>
      <c r="B10" s="70"/>
      <c r="C10" s="70"/>
      <c r="D10" s="70"/>
      <c r="E10" s="70"/>
      <c r="F10" s="70"/>
      <c r="G10" s="70"/>
      <c r="H10" s="70"/>
      <c r="I10" s="70"/>
      <c r="J10" s="70"/>
      <c r="K10" s="70"/>
      <c r="M10" s="84"/>
      <c r="N10" s="84"/>
    </row>
    <row r="11" spans="1:19">
      <c r="A11" s="23" t="s">
        <v>24</v>
      </c>
      <c r="B11" s="23"/>
      <c r="C11" s="23"/>
      <c r="D11" s="23"/>
      <c r="E11" s="23"/>
      <c r="F11" s="23"/>
      <c r="G11" s="23"/>
      <c r="H11" s="23"/>
      <c r="I11" s="23"/>
      <c r="J11" s="23"/>
      <c r="K11" s="23"/>
    </row>
    <row r="12" spans="1:19">
      <c r="A12" s="23" t="s">
        <v>25</v>
      </c>
      <c r="B12" s="23"/>
      <c r="C12" s="23"/>
      <c r="D12" s="23"/>
      <c r="E12" s="23"/>
      <c r="F12" s="23"/>
      <c r="G12" s="23"/>
      <c r="H12" s="23"/>
      <c r="I12" s="23"/>
      <c r="J12" s="23"/>
      <c r="K12" s="23"/>
    </row>
    <row r="13" spans="1:19">
      <c r="A13" s="23" t="s">
        <v>12</v>
      </c>
      <c r="B13" s="23"/>
      <c r="C13" s="23"/>
      <c r="D13" s="23"/>
      <c r="E13" s="23"/>
      <c r="F13" s="23"/>
      <c r="G13" s="23"/>
      <c r="H13" s="23"/>
      <c r="I13" s="23"/>
      <c r="J13" s="23"/>
      <c r="K13" s="23"/>
    </row>
    <row r="14" spans="1:19">
      <c r="A14" s="70" t="s">
        <v>98</v>
      </c>
      <c r="B14" s="70"/>
      <c r="C14" s="70"/>
      <c r="D14" s="70"/>
      <c r="E14" s="70"/>
      <c r="F14" s="70"/>
      <c r="G14" s="70"/>
      <c r="H14" s="70"/>
      <c r="I14" s="70"/>
      <c r="J14" s="70"/>
      <c r="K14" s="70"/>
    </row>
    <row r="15" spans="1:19">
      <c r="A15" s="70" t="s">
        <v>104</v>
      </c>
      <c r="B15" s="70"/>
      <c r="C15" s="70"/>
      <c r="D15" s="70"/>
      <c r="E15" s="70"/>
      <c r="F15" s="70"/>
      <c r="G15" s="70"/>
      <c r="H15" s="70"/>
      <c r="I15" s="70"/>
      <c r="J15" s="70"/>
      <c r="K15" s="70"/>
    </row>
    <row r="16" spans="1:19">
      <c r="A16" s="23" t="s">
        <v>14</v>
      </c>
      <c r="B16" s="23"/>
      <c r="C16" s="23"/>
      <c r="D16" s="23"/>
      <c r="E16" s="23"/>
      <c r="F16" s="23"/>
      <c r="G16" s="23"/>
      <c r="H16" s="23"/>
      <c r="I16" s="23"/>
      <c r="J16" s="23"/>
      <c r="K16" s="23"/>
    </row>
    <row r="17" spans="1:11">
      <c r="A17" s="70" t="s">
        <v>111</v>
      </c>
      <c r="B17" s="70"/>
      <c r="C17" s="70"/>
      <c r="D17" s="70"/>
      <c r="E17" s="70"/>
      <c r="F17" s="70"/>
      <c r="G17" s="70"/>
      <c r="H17" s="70"/>
      <c r="I17" s="70"/>
      <c r="J17" s="70"/>
      <c r="K17" s="70"/>
    </row>
    <row r="18" spans="1:11">
      <c r="A18" s="70" t="s">
        <v>107</v>
      </c>
      <c r="B18" s="70"/>
      <c r="C18" s="70"/>
      <c r="D18" s="70"/>
      <c r="E18" s="70"/>
      <c r="F18" s="70"/>
      <c r="G18" s="70"/>
      <c r="H18" s="70"/>
      <c r="I18" s="70"/>
      <c r="J18" s="70"/>
      <c r="K18" s="70"/>
    </row>
    <row r="19" spans="1:11">
      <c r="A19" s="70" t="s">
        <v>27</v>
      </c>
      <c r="B19" s="70"/>
      <c r="C19" s="70"/>
      <c r="D19" s="70"/>
      <c r="E19" s="70"/>
      <c r="F19" s="70"/>
      <c r="G19" s="70"/>
      <c r="H19" s="70"/>
      <c r="I19" s="70"/>
      <c r="J19" s="70"/>
      <c r="K19" s="70"/>
    </row>
    <row r="20" spans="1:11">
      <c r="A20" s="70" t="s">
        <v>26</v>
      </c>
      <c r="B20" s="70"/>
      <c r="C20" s="70"/>
      <c r="D20" s="70"/>
      <c r="E20" s="70"/>
      <c r="F20" s="70"/>
      <c r="G20" s="70"/>
      <c r="H20" s="70"/>
      <c r="I20" s="70"/>
      <c r="J20" s="70"/>
      <c r="K20" s="70"/>
    </row>
    <row r="21" spans="1:11">
      <c r="A21" s="23" t="s">
        <v>15</v>
      </c>
      <c r="B21" s="23"/>
      <c r="C21" s="23"/>
      <c r="D21" s="23"/>
      <c r="E21" s="23"/>
      <c r="F21" s="23"/>
      <c r="G21" s="23"/>
      <c r="H21" s="23"/>
      <c r="I21" s="23"/>
      <c r="J21" s="23"/>
      <c r="K21" s="23"/>
    </row>
    <row r="22" spans="1:11">
      <c r="A22" s="18" t="s">
        <v>19</v>
      </c>
      <c r="B22" s="18"/>
      <c r="C22" s="18"/>
      <c r="D22" s="18"/>
      <c r="E22" s="18"/>
      <c r="F22" s="18"/>
      <c r="G22" s="18"/>
      <c r="H22" s="18"/>
      <c r="I22" s="18"/>
      <c r="J22" s="18"/>
      <c r="K22" s="18"/>
    </row>
    <row r="23" spans="1:11">
      <c r="A23" s="23" t="s">
        <v>29</v>
      </c>
      <c r="B23" s="23"/>
      <c r="C23" s="23"/>
      <c r="D23" s="23"/>
      <c r="E23" s="23"/>
      <c r="F23" s="23"/>
      <c r="G23" s="23"/>
      <c r="H23" s="23"/>
      <c r="I23" s="23"/>
      <c r="J23" s="23"/>
      <c r="K23" s="23"/>
    </row>
    <row r="24" spans="1:11">
      <c r="A24" s="70" t="s">
        <v>41</v>
      </c>
      <c r="B24" s="70"/>
      <c r="C24" s="70"/>
      <c r="D24" s="70"/>
      <c r="E24" s="70"/>
      <c r="F24" s="70"/>
      <c r="G24" s="70"/>
      <c r="H24" s="70"/>
      <c r="I24" s="70"/>
      <c r="J24" s="70"/>
      <c r="K24" s="70"/>
    </row>
    <row r="25" spans="1:11">
      <c r="A25" s="70" t="s">
        <v>20</v>
      </c>
      <c r="B25" s="70"/>
      <c r="C25" s="70"/>
      <c r="D25" s="70"/>
      <c r="E25" s="70"/>
      <c r="F25" s="70"/>
      <c r="G25" s="70"/>
      <c r="H25" s="70"/>
      <c r="I25" s="70"/>
      <c r="J25" s="70"/>
      <c r="K25" s="70"/>
    </row>
    <row r="26" spans="1:11">
      <c r="A26" s="23" t="s">
        <v>34</v>
      </c>
      <c r="B26" s="23"/>
      <c r="C26" s="23"/>
      <c r="D26" s="23"/>
      <c r="E26" s="23"/>
      <c r="F26" s="23"/>
      <c r="G26" s="23"/>
      <c r="H26" s="23"/>
      <c r="I26" s="23"/>
      <c r="J26" s="23"/>
      <c r="K26" s="23"/>
    </row>
    <row r="27" spans="1:11">
      <c r="A27" s="23" t="s">
        <v>36</v>
      </c>
      <c r="B27" s="23"/>
      <c r="C27" s="23"/>
      <c r="D27" s="23"/>
      <c r="E27" s="23"/>
      <c r="F27" s="23"/>
      <c r="G27" s="23"/>
      <c r="H27" s="23"/>
      <c r="I27" s="23"/>
      <c r="J27" s="23"/>
      <c r="K27" s="23"/>
    </row>
    <row r="28" spans="1:11">
      <c r="A28" s="23" t="s">
        <v>37</v>
      </c>
      <c r="B28" s="23"/>
      <c r="C28" s="23"/>
      <c r="D28" s="23"/>
      <c r="E28" s="23"/>
      <c r="F28" s="23"/>
      <c r="G28" s="23"/>
      <c r="H28" s="23"/>
      <c r="I28" s="23"/>
      <c r="J28" s="23"/>
      <c r="K28" s="23"/>
    </row>
    <row r="29" spans="1:11">
      <c r="A29" s="70" t="s">
        <v>109</v>
      </c>
      <c r="B29" s="70"/>
      <c r="C29" s="70"/>
      <c r="D29" s="70"/>
      <c r="E29" s="70"/>
      <c r="F29" s="70"/>
      <c r="G29" s="70"/>
      <c r="H29" s="70"/>
      <c r="I29" s="70"/>
      <c r="J29" s="70"/>
      <c r="K29" s="70"/>
    </row>
    <row r="30" spans="1:11">
      <c r="A30" s="23" t="s">
        <v>38</v>
      </c>
      <c r="B30" s="23"/>
      <c r="C30" s="23"/>
      <c r="D30" s="23"/>
      <c r="E30" s="23"/>
      <c r="F30" s="23"/>
      <c r="G30" s="23"/>
      <c r="H30" s="23"/>
      <c r="I30" s="23"/>
      <c r="J30" s="23"/>
      <c r="K30" s="23"/>
    </row>
    <row r="31" spans="1:11">
      <c r="A31" s="23" t="s">
        <v>39</v>
      </c>
      <c r="B31" s="23"/>
      <c r="C31" s="23"/>
      <c r="D31" s="23"/>
      <c r="E31" s="23"/>
      <c r="F31" s="23"/>
      <c r="G31" s="23"/>
      <c r="H31" s="23"/>
      <c r="I31" s="23"/>
      <c r="J31" s="23"/>
      <c r="K31" s="23"/>
    </row>
    <row r="32" spans="1:11">
      <c r="A32" s="23" t="s">
        <v>40</v>
      </c>
      <c r="B32" s="23"/>
      <c r="C32" s="23"/>
      <c r="D32" s="23"/>
      <c r="E32" s="23"/>
      <c r="F32" s="23"/>
      <c r="G32" s="23"/>
      <c r="H32" s="23"/>
      <c r="I32" s="23"/>
      <c r="J32" s="23"/>
      <c r="K32" s="23"/>
    </row>
    <row r="33" spans="1:11">
      <c r="A33" s="70" t="s">
        <v>187</v>
      </c>
      <c r="B33" s="70"/>
      <c r="C33" s="70"/>
      <c r="D33" s="70"/>
      <c r="E33" s="70"/>
      <c r="F33" s="70"/>
      <c r="G33" s="70"/>
      <c r="H33" s="70"/>
      <c r="I33" s="70"/>
      <c r="J33" s="70"/>
      <c r="K33" s="70"/>
    </row>
    <row r="34" spans="1:11">
      <c r="A34" s="23" t="s">
        <v>186</v>
      </c>
      <c r="B34" s="23"/>
      <c r="C34" s="23"/>
      <c r="D34" s="23"/>
      <c r="E34" s="23"/>
      <c r="F34" s="23"/>
      <c r="G34" s="23"/>
      <c r="H34" s="23"/>
      <c r="I34" s="23"/>
      <c r="J34" s="23"/>
      <c r="K34" s="23"/>
    </row>
    <row r="35" spans="1:11">
      <c r="A35" s="23" t="s">
        <v>193</v>
      </c>
      <c r="B35" s="23"/>
      <c r="C35" s="23"/>
      <c r="D35" s="23"/>
      <c r="E35" s="23"/>
      <c r="F35" s="23"/>
      <c r="G35" s="23"/>
      <c r="H35" s="23"/>
      <c r="I35" s="23"/>
      <c r="J35" s="23"/>
      <c r="K35" s="23"/>
    </row>
  </sheetData>
  <mergeCells count="1">
    <mergeCell ref="A1:B1"/>
  </mergeCells>
  <hyperlinks>
    <hyperlink ref="A1:B1" location="Sommaire!A1" display="Sommaire "/>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5"/>
  <sheetViews>
    <sheetView workbookViewId="0">
      <selection activeCell="H26" sqref="H26"/>
    </sheetView>
  </sheetViews>
  <sheetFormatPr baseColWidth="10" defaultRowHeight="14.4"/>
  <cols>
    <col min="1" max="1" width="57.88671875" bestFit="1" customWidth="1"/>
    <col min="2" max="2" width="31.6640625" customWidth="1"/>
    <col min="6" max="6" width="13.33203125" bestFit="1" customWidth="1"/>
  </cols>
  <sheetData>
    <row r="1" spans="1:18" s="3" customFormat="1" ht="22.2">
      <c r="A1" s="439" t="s">
        <v>213</v>
      </c>
      <c r="B1" s="439"/>
      <c r="C1" s="24"/>
      <c r="E1" s="24"/>
      <c r="F1" s="24"/>
      <c r="G1" s="19"/>
      <c r="H1" s="19"/>
      <c r="I1" s="19"/>
      <c r="J1" s="19"/>
      <c r="K1" s="19"/>
      <c r="M1" s="20"/>
      <c r="N1" s="20"/>
      <c r="O1" s="20"/>
      <c r="Q1" s="20"/>
      <c r="R1" s="20"/>
    </row>
    <row r="3" spans="1:18" ht="46.8">
      <c r="A3" s="123" t="s">
        <v>6</v>
      </c>
      <c r="B3" s="123" t="s">
        <v>219</v>
      </c>
      <c r="C3" s="123" t="s">
        <v>214</v>
      </c>
      <c r="D3" s="123" t="s">
        <v>215</v>
      </c>
      <c r="E3" s="123" t="s">
        <v>217</v>
      </c>
      <c r="F3" s="123" t="s">
        <v>216</v>
      </c>
      <c r="G3" s="123" t="s">
        <v>218</v>
      </c>
    </row>
    <row r="4" spans="1:18">
      <c r="A4" s="18" t="s">
        <v>42</v>
      </c>
      <c r="B4" s="18"/>
      <c r="C4" s="18"/>
      <c r="D4" s="18"/>
      <c r="E4" s="18"/>
      <c r="F4" s="18"/>
      <c r="G4" s="18"/>
    </row>
    <row r="5" spans="1:18">
      <c r="A5" s="18" t="s">
        <v>43</v>
      </c>
      <c r="B5" s="18"/>
      <c r="C5" s="18"/>
      <c r="D5" s="18"/>
      <c r="E5" s="18"/>
      <c r="F5" s="18"/>
      <c r="G5" s="18"/>
    </row>
    <row r="6" spans="1:18">
      <c r="A6" s="23" t="s">
        <v>21</v>
      </c>
      <c r="B6" s="23"/>
      <c r="C6" s="23"/>
      <c r="D6" s="23"/>
      <c r="E6" s="23"/>
      <c r="F6" s="23"/>
      <c r="G6" s="23"/>
    </row>
    <row r="7" spans="1:18">
      <c r="A7" s="23" t="s">
        <v>22</v>
      </c>
      <c r="B7" s="23"/>
      <c r="C7" s="23"/>
      <c r="D7" s="23"/>
      <c r="E7" s="23"/>
      <c r="F7" s="23"/>
      <c r="G7" s="23"/>
    </row>
    <row r="8" spans="1:18">
      <c r="A8" s="23" t="s">
        <v>23</v>
      </c>
      <c r="B8" s="23"/>
      <c r="C8" s="23"/>
      <c r="D8" s="23"/>
      <c r="E8" s="23"/>
      <c r="F8" s="23"/>
      <c r="G8" s="23"/>
    </row>
    <row r="9" spans="1:18">
      <c r="A9" s="23" t="s">
        <v>11</v>
      </c>
      <c r="B9" s="23"/>
      <c r="C9" s="23"/>
      <c r="D9" s="23"/>
      <c r="E9" s="23"/>
      <c r="F9" s="23"/>
      <c r="G9" s="23"/>
    </row>
    <row r="10" spans="1:18">
      <c r="A10" s="70" t="s">
        <v>45</v>
      </c>
      <c r="B10" s="70"/>
      <c r="C10" s="70"/>
      <c r="D10" s="70"/>
      <c r="E10" s="70"/>
      <c r="F10" s="70"/>
      <c r="G10" s="70"/>
    </row>
    <row r="11" spans="1:18">
      <c r="A11" s="23" t="s">
        <v>24</v>
      </c>
      <c r="B11" s="23"/>
      <c r="C11" s="23"/>
      <c r="D11" s="23"/>
      <c r="E11" s="23"/>
      <c r="F11" s="23"/>
      <c r="G11" s="23"/>
    </row>
    <row r="12" spans="1:18">
      <c r="A12" s="23" t="s">
        <v>25</v>
      </c>
      <c r="B12" s="23"/>
      <c r="C12" s="23"/>
      <c r="D12" s="23"/>
      <c r="E12" s="23"/>
      <c r="F12" s="23"/>
      <c r="G12" s="23"/>
    </row>
    <row r="13" spans="1:18">
      <c r="A13" s="23" t="s">
        <v>12</v>
      </c>
      <c r="B13" s="23"/>
      <c r="C13" s="23"/>
      <c r="D13" s="23"/>
      <c r="E13" s="23"/>
      <c r="F13" s="23"/>
      <c r="G13" s="23"/>
    </row>
    <row r="14" spans="1:18">
      <c r="A14" s="70" t="s">
        <v>98</v>
      </c>
      <c r="B14" s="70"/>
      <c r="C14" s="70"/>
      <c r="D14" s="70"/>
      <c r="E14" s="70"/>
      <c r="F14" s="70"/>
      <c r="G14" s="70"/>
    </row>
    <row r="15" spans="1:18">
      <c r="A15" s="70" t="s">
        <v>104</v>
      </c>
      <c r="B15" s="70"/>
      <c r="C15" s="70"/>
      <c r="D15" s="70"/>
      <c r="E15" s="70"/>
      <c r="F15" s="70"/>
      <c r="G15" s="70"/>
    </row>
    <row r="16" spans="1:18">
      <c r="A16" s="23" t="s">
        <v>14</v>
      </c>
      <c r="B16" s="23"/>
      <c r="C16" s="23"/>
      <c r="D16" s="23"/>
      <c r="E16" s="23"/>
      <c r="F16" s="23"/>
      <c r="G16" s="23"/>
    </row>
    <row r="17" spans="1:7">
      <c r="A17" s="70" t="s">
        <v>111</v>
      </c>
      <c r="B17" s="70"/>
      <c r="C17" s="70"/>
      <c r="D17" s="70"/>
      <c r="E17" s="70"/>
      <c r="F17" s="70"/>
      <c r="G17" s="70"/>
    </row>
    <row r="18" spans="1:7">
      <c r="A18" s="70" t="s">
        <v>107</v>
      </c>
      <c r="B18" s="70"/>
      <c r="C18" s="70"/>
      <c r="D18" s="70"/>
      <c r="E18" s="70"/>
      <c r="F18" s="70"/>
      <c r="G18" s="70"/>
    </row>
    <row r="19" spans="1:7">
      <c r="A19" s="70" t="s">
        <v>27</v>
      </c>
      <c r="B19" s="70"/>
      <c r="C19" s="70"/>
      <c r="D19" s="70"/>
      <c r="E19" s="70"/>
      <c r="F19" s="70"/>
      <c r="G19" s="70"/>
    </row>
    <row r="20" spans="1:7">
      <c r="A20" s="70" t="s">
        <v>26</v>
      </c>
      <c r="B20" s="70"/>
      <c r="C20" s="70"/>
      <c r="D20" s="70"/>
      <c r="E20" s="70"/>
      <c r="F20" s="70"/>
      <c r="G20" s="70"/>
    </row>
    <row r="21" spans="1:7">
      <c r="A21" s="23" t="s">
        <v>15</v>
      </c>
      <c r="B21" s="23"/>
      <c r="C21" s="23"/>
      <c r="D21" s="23"/>
      <c r="E21" s="23"/>
      <c r="F21" s="23"/>
      <c r="G21" s="23"/>
    </row>
    <row r="22" spans="1:7">
      <c r="A22" s="18" t="s">
        <v>19</v>
      </c>
      <c r="B22" s="18"/>
      <c r="C22" s="18"/>
      <c r="D22" s="18"/>
      <c r="E22" s="18"/>
      <c r="F22" s="18"/>
      <c r="G22" s="18"/>
    </row>
    <row r="23" spans="1:7">
      <c r="A23" s="23" t="s">
        <v>29</v>
      </c>
      <c r="B23" s="23"/>
      <c r="C23" s="23"/>
      <c r="D23" s="23"/>
      <c r="E23" s="23"/>
      <c r="F23" s="23"/>
      <c r="G23" s="23"/>
    </row>
    <row r="24" spans="1:7">
      <c r="A24" s="70" t="s">
        <v>41</v>
      </c>
      <c r="B24" s="70"/>
      <c r="C24" s="70"/>
      <c r="D24" s="70"/>
      <c r="E24" s="70"/>
      <c r="F24" s="70"/>
      <c r="G24" s="70"/>
    </row>
    <row r="25" spans="1:7">
      <c r="A25" s="70" t="s">
        <v>20</v>
      </c>
      <c r="B25" s="70"/>
      <c r="C25" s="70"/>
      <c r="D25" s="70"/>
      <c r="E25" s="70"/>
      <c r="F25" s="70"/>
      <c r="G25" s="70"/>
    </row>
    <row r="26" spans="1:7">
      <c r="A26" s="23" t="s">
        <v>34</v>
      </c>
      <c r="B26" s="23"/>
      <c r="C26" s="23"/>
      <c r="D26" s="23"/>
      <c r="E26" s="23"/>
      <c r="F26" s="23"/>
      <c r="G26" s="23"/>
    </row>
    <row r="27" spans="1:7">
      <c r="A27" s="23" t="s">
        <v>36</v>
      </c>
      <c r="B27" s="23"/>
      <c r="C27" s="23"/>
      <c r="D27" s="23"/>
      <c r="E27" s="23"/>
      <c r="F27" s="23"/>
      <c r="G27" s="23"/>
    </row>
    <row r="28" spans="1:7">
      <c r="A28" s="23" t="s">
        <v>37</v>
      </c>
      <c r="B28" s="23"/>
      <c r="C28" s="23"/>
      <c r="D28" s="23"/>
      <c r="E28" s="23"/>
      <c r="F28" s="23"/>
      <c r="G28" s="23"/>
    </row>
    <row r="29" spans="1:7">
      <c r="A29" s="70" t="s">
        <v>109</v>
      </c>
      <c r="B29" s="70"/>
      <c r="C29" s="70"/>
      <c r="D29" s="70"/>
      <c r="E29" s="70"/>
      <c r="F29" s="70"/>
      <c r="G29" s="70"/>
    </row>
    <row r="30" spans="1:7">
      <c r="A30" s="23" t="s">
        <v>38</v>
      </c>
      <c r="B30" s="23"/>
      <c r="C30" s="23"/>
      <c r="D30" s="23"/>
      <c r="E30" s="23"/>
      <c r="F30" s="23"/>
      <c r="G30" s="23"/>
    </row>
    <row r="31" spans="1:7">
      <c r="A31" s="23" t="s">
        <v>39</v>
      </c>
      <c r="B31" s="23"/>
      <c r="C31" s="23"/>
      <c r="D31" s="23"/>
      <c r="E31" s="23"/>
      <c r="F31" s="23"/>
      <c r="G31" s="23"/>
    </row>
    <row r="32" spans="1:7">
      <c r="A32" s="23" t="s">
        <v>40</v>
      </c>
      <c r="B32" s="23"/>
      <c r="C32" s="23"/>
      <c r="D32" s="23"/>
      <c r="E32" s="23"/>
      <c r="F32" s="23"/>
      <c r="G32" s="23"/>
    </row>
    <row r="33" spans="1:7">
      <c r="A33" s="70" t="s">
        <v>187</v>
      </c>
      <c r="B33" s="70"/>
      <c r="C33" s="70"/>
      <c r="D33" s="70"/>
      <c r="E33" s="70"/>
      <c r="F33" s="70"/>
      <c r="G33" s="70"/>
    </row>
    <row r="34" spans="1:7">
      <c r="A34" s="23" t="s">
        <v>186</v>
      </c>
      <c r="B34" s="23"/>
      <c r="C34" s="23"/>
      <c r="D34" s="23"/>
      <c r="E34" s="23"/>
      <c r="F34" s="23"/>
      <c r="G34" s="23"/>
    </row>
    <row r="35" spans="1:7">
      <c r="A35" s="23" t="s">
        <v>193</v>
      </c>
      <c r="B35" s="23"/>
      <c r="C35" s="23"/>
      <c r="D35" s="23"/>
      <c r="E35" s="23"/>
      <c r="F35" s="23"/>
      <c r="G35" s="23"/>
    </row>
  </sheetData>
  <mergeCells count="1">
    <mergeCell ref="A1:B1"/>
  </mergeCells>
  <hyperlinks>
    <hyperlink ref="A1:B1" location="Sommaire!A1" display="Sommaire "/>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X79"/>
  <sheetViews>
    <sheetView workbookViewId="0">
      <selection activeCell="B14" sqref="B14"/>
    </sheetView>
  </sheetViews>
  <sheetFormatPr baseColWidth="10" defaultRowHeight="14.4"/>
  <cols>
    <col min="2" max="2" width="98.88671875" bestFit="1" customWidth="1"/>
    <col min="4" max="4" width="52.44140625" bestFit="1" customWidth="1"/>
    <col min="20" max="20" width="62.21875" customWidth="1"/>
  </cols>
  <sheetData>
    <row r="1" spans="1:24" s="172" customFormat="1">
      <c r="G1" s="400"/>
      <c r="H1" s="400"/>
      <c r="I1" s="400"/>
      <c r="J1" s="400"/>
      <c r="K1" s="401" t="s">
        <v>971</v>
      </c>
      <c r="L1" s="401" t="s">
        <v>972</v>
      </c>
      <c r="M1" s="400"/>
      <c r="N1" s="400"/>
      <c r="O1" s="400"/>
      <c r="P1" s="400"/>
    </row>
    <row r="2" spans="1:24" s="172" customFormat="1" ht="43.2">
      <c r="A2" s="120" t="s">
        <v>5</v>
      </c>
      <c r="B2" s="120" t="s">
        <v>6</v>
      </c>
      <c r="C2" s="120" t="s">
        <v>53</v>
      </c>
      <c r="D2" s="120" t="s">
        <v>131</v>
      </c>
      <c r="E2" s="120" t="s">
        <v>189</v>
      </c>
      <c r="F2" s="120" t="s">
        <v>361</v>
      </c>
      <c r="G2" s="335" t="s">
        <v>941</v>
      </c>
      <c r="H2" s="335" t="s">
        <v>943</v>
      </c>
      <c r="I2" s="335" t="s">
        <v>944</v>
      </c>
      <c r="J2" s="335" t="s">
        <v>945</v>
      </c>
      <c r="K2" s="335" t="s">
        <v>946</v>
      </c>
      <c r="L2" s="335" t="s">
        <v>947</v>
      </c>
      <c r="M2" s="335" t="s">
        <v>948</v>
      </c>
      <c r="N2" s="335" t="s">
        <v>949</v>
      </c>
      <c r="O2" s="335" t="s">
        <v>950</v>
      </c>
      <c r="P2" s="335" t="s">
        <v>951</v>
      </c>
      <c r="Q2" s="120" t="s">
        <v>360</v>
      </c>
      <c r="R2" s="120" t="s">
        <v>398</v>
      </c>
      <c r="S2" s="120" t="s">
        <v>369</v>
      </c>
    </row>
    <row r="3" spans="1:24" s="172" customFormat="1">
      <c r="A3" s="80" t="s">
        <v>10</v>
      </c>
      <c r="B3" s="23" t="s">
        <v>40</v>
      </c>
      <c r="C3" s="18" t="s">
        <v>130</v>
      </c>
      <c r="D3" s="18"/>
      <c r="E3" s="75">
        <v>43830</v>
      </c>
      <c r="F3" s="141"/>
      <c r="G3" s="86"/>
      <c r="H3" s="86"/>
      <c r="I3" s="86"/>
      <c r="J3" s="86"/>
      <c r="K3" s="86"/>
      <c r="L3" s="86"/>
      <c r="M3" s="86"/>
      <c r="N3" s="86"/>
      <c r="O3" s="86"/>
      <c r="P3" s="86"/>
      <c r="Q3" s="86"/>
      <c r="R3" s="86"/>
      <c r="S3" s="85"/>
    </row>
    <row r="5" spans="1:24" ht="20.399999999999999">
      <c r="B5" s="403" t="s">
        <v>973</v>
      </c>
      <c r="T5" s="316" t="s">
        <v>729</v>
      </c>
      <c r="U5" s="316">
        <v>2021</v>
      </c>
      <c r="V5" s="316">
        <v>2020</v>
      </c>
      <c r="W5" s="316">
        <v>2019</v>
      </c>
      <c r="X5" s="316">
        <v>2018</v>
      </c>
    </row>
    <row r="6" spans="1:24">
      <c r="B6" s="405"/>
      <c r="T6" s="316"/>
      <c r="U6" s="316"/>
      <c r="V6" s="316"/>
      <c r="W6" s="316"/>
      <c r="X6" s="316"/>
    </row>
    <row r="7" spans="1:24" s="172" customFormat="1" ht="15">
      <c r="B7" s="402" t="s">
        <v>1136</v>
      </c>
      <c r="T7" s="315" t="s">
        <v>730</v>
      </c>
      <c r="U7" s="315" t="s">
        <v>849</v>
      </c>
      <c r="V7" s="315"/>
      <c r="W7" s="315" t="s">
        <v>850</v>
      </c>
      <c r="X7" s="315"/>
    </row>
    <row r="8" spans="1:24" ht="21" customHeight="1">
      <c r="B8" s="402" t="s">
        <v>1137</v>
      </c>
      <c r="T8" s="315" t="s">
        <v>735</v>
      </c>
      <c r="U8" s="315" t="s">
        <v>851</v>
      </c>
      <c r="V8" s="315"/>
      <c r="W8" s="315" t="s">
        <v>852</v>
      </c>
      <c r="X8" s="315"/>
    </row>
    <row r="9" spans="1:24" ht="15">
      <c r="B9" s="402" t="s">
        <v>1138</v>
      </c>
      <c r="T9" s="315" t="s">
        <v>740</v>
      </c>
      <c r="U9" s="315" t="s">
        <v>853</v>
      </c>
      <c r="V9" s="315"/>
      <c r="W9" s="315" t="s">
        <v>854</v>
      </c>
      <c r="X9" s="315"/>
    </row>
    <row r="10" spans="1:24" ht="15">
      <c r="B10" s="402" t="s">
        <v>1139</v>
      </c>
      <c r="T10" s="315" t="s">
        <v>745</v>
      </c>
      <c r="U10" s="315" t="s">
        <v>855</v>
      </c>
      <c r="V10" s="315"/>
      <c r="W10" s="315" t="s">
        <v>856</v>
      </c>
      <c r="X10" s="315"/>
    </row>
    <row r="11" spans="1:24" ht="15">
      <c r="B11" s="402" t="s">
        <v>1140</v>
      </c>
      <c r="T11" s="315" t="s">
        <v>750</v>
      </c>
      <c r="U11" s="315" t="s">
        <v>857</v>
      </c>
      <c r="V11" s="315" t="s">
        <v>858</v>
      </c>
      <c r="W11" s="315" t="s">
        <v>859</v>
      </c>
      <c r="X11" s="315" t="s">
        <v>860</v>
      </c>
    </row>
    <row r="12" spans="1:24">
      <c r="B12" s="404"/>
      <c r="T12" s="316" t="s">
        <v>755</v>
      </c>
      <c r="U12" s="316">
        <v>2021</v>
      </c>
      <c r="V12" s="316">
        <v>2020</v>
      </c>
      <c r="W12" s="316">
        <v>2019</v>
      </c>
      <c r="X12" s="316">
        <v>2018</v>
      </c>
    </row>
    <row r="13" spans="1:24" ht="20.399999999999999">
      <c r="B13" s="403" t="s">
        <v>974</v>
      </c>
      <c r="T13" s="315" t="s">
        <v>756</v>
      </c>
      <c r="U13" s="315">
        <v>21.2</v>
      </c>
      <c r="V13" s="315"/>
      <c r="W13" s="315">
        <v>1.7</v>
      </c>
      <c r="X13" s="315"/>
    </row>
    <row r="14" spans="1:24">
      <c r="B14" s="405"/>
      <c r="T14" s="315" t="s">
        <v>757</v>
      </c>
      <c r="U14" s="315">
        <v>97.8</v>
      </c>
      <c r="V14" s="315"/>
      <c r="W14" s="315">
        <v>92.9</v>
      </c>
      <c r="X14" s="315"/>
    </row>
    <row r="15" spans="1:24" ht="15">
      <c r="B15" s="402" t="s">
        <v>1141</v>
      </c>
      <c r="T15" s="315" t="s">
        <v>758</v>
      </c>
      <c r="U15" s="315">
        <v>13.5</v>
      </c>
      <c r="V15" s="315"/>
      <c r="W15" s="315">
        <v>12.8</v>
      </c>
      <c r="X15" s="315"/>
    </row>
    <row r="16" spans="1:24" ht="15">
      <c r="B16" s="402" t="s">
        <v>1142</v>
      </c>
      <c r="T16" s="315" t="s">
        <v>759</v>
      </c>
      <c r="U16" s="315">
        <v>-6.6</v>
      </c>
      <c r="V16" s="315"/>
      <c r="W16" s="315">
        <v>2.4</v>
      </c>
      <c r="X16" s="315"/>
    </row>
    <row r="17" spans="2:24" ht="15">
      <c r="B17" s="402" t="s">
        <v>1143</v>
      </c>
      <c r="T17" s="315" t="s">
        <v>760</v>
      </c>
      <c r="U17" s="315">
        <v>2021</v>
      </c>
      <c r="V17" s="315">
        <v>2020</v>
      </c>
      <c r="W17" s="315">
        <v>2019</v>
      </c>
      <c r="X17" s="315">
        <v>2018</v>
      </c>
    </row>
    <row r="18" spans="2:24" ht="15">
      <c r="B18" s="402" t="s">
        <v>1104</v>
      </c>
      <c r="T18" s="315" t="s">
        <v>761</v>
      </c>
      <c r="U18" s="315" t="s">
        <v>861</v>
      </c>
      <c r="V18" s="315" t="s">
        <v>862</v>
      </c>
      <c r="W18" s="315" t="s">
        <v>863</v>
      </c>
      <c r="X18" s="315" t="s">
        <v>864</v>
      </c>
    </row>
    <row r="19" spans="2:24" ht="15">
      <c r="B19" s="402" t="s">
        <v>1144</v>
      </c>
      <c r="T19" s="315" t="s">
        <v>766</v>
      </c>
      <c r="U19" s="315" t="s">
        <v>865</v>
      </c>
      <c r="V19" s="315" t="s">
        <v>866</v>
      </c>
      <c r="W19" s="315" t="s">
        <v>867</v>
      </c>
      <c r="X19" s="315" t="s">
        <v>868</v>
      </c>
    </row>
    <row r="20" spans="2:24">
      <c r="B20" s="404"/>
      <c r="T20" s="315" t="s">
        <v>771</v>
      </c>
      <c r="U20" s="315" t="s">
        <v>869</v>
      </c>
      <c r="V20" s="315" t="s">
        <v>870</v>
      </c>
      <c r="W20" s="315" t="s">
        <v>871</v>
      </c>
      <c r="X20" s="315" t="s">
        <v>872</v>
      </c>
    </row>
    <row r="21" spans="2:24" ht="20.399999999999999">
      <c r="B21" s="403" t="s">
        <v>978</v>
      </c>
      <c r="T21" s="315" t="s">
        <v>776</v>
      </c>
      <c r="U21" s="315">
        <v>-259</v>
      </c>
      <c r="V21" s="315"/>
      <c r="W21" s="315">
        <v>-139</v>
      </c>
      <c r="X21" s="315"/>
    </row>
    <row r="22" spans="2:24">
      <c r="B22" s="405"/>
      <c r="T22" s="315" t="s">
        <v>781</v>
      </c>
      <c r="U22" s="315">
        <v>-70.900000000000006</v>
      </c>
      <c r="V22" s="315"/>
      <c r="W22" s="315">
        <v>-39.5</v>
      </c>
      <c r="X22" s="315"/>
    </row>
    <row r="23" spans="2:24" ht="15">
      <c r="B23" s="402" t="s">
        <v>1145</v>
      </c>
      <c r="T23" s="315" t="s">
        <v>782</v>
      </c>
      <c r="U23" s="315">
        <v>-188</v>
      </c>
      <c r="V23" s="315"/>
      <c r="W23" s="315">
        <v>-99.2</v>
      </c>
      <c r="X23" s="315"/>
    </row>
    <row r="24" spans="2:24" ht="15">
      <c r="B24" s="402" t="s">
        <v>1146</v>
      </c>
      <c r="T24" s="315" t="s">
        <v>787</v>
      </c>
      <c r="U24" s="315">
        <v>2.8</v>
      </c>
      <c r="V24" s="315"/>
      <c r="W24" s="315">
        <v>0.2</v>
      </c>
      <c r="X24" s="315"/>
    </row>
    <row r="25" spans="2:24" ht="15">
      <c r="B25" s="402" t="s">
        <v>1147</v>
      </c>
      <c r="T25" s="315" t="s">
        <v>788</v>
      </c>
      <c r="U25" s="315">
        <v>102</v>
      </c>
      <c r="V25" s="315"/>
      <c r="W25" s="315">
        <v>87.5</v>
      </c>
      <c r="X25" s="315"/>
    </row>
    <row r="26" spans="2:24" ht="15">
      <c r="B26" s="402" t="s">
        <v>1148</v>
      </c>
      <c r="T26" s="315" t="s">
        <v>789</v>
      </c>
      <c r="U26" s="315">
        <v>4.4000000000000004</v>
      </c>
      <c r="V26" s="315"/>
      <c r="W26" s="315">
        <v>3</v>
      </c>
      <c r="X26" s="315"/>
    </row>
    <row r="27" spans="2:24" ht="15">
      <c r="B27" s="402" t="s">
        <v>1149</v>
      </c>
      <c r="T27" s="315" t="s">
        <v>790</v>
      </c>
      <c r="U27" s="315">
        <v>2021</v>
      </c>
      <c r="V27" s="315">
        <v>2020</v>
      </c>
      <c r="W27" s="315">
        <v>2019</v>
      </c>
      <c r="X27" s="315">
        <v>2018</v>
      </c>
    </row>
    <row r="28" spans="2:24">
      <c r="B28" s="404"/>
      <c r="T28" s="315" t="s">
        <v>791</v>
      </c>
      <c r="U28" s="315" t="s">
        <v>873</v>
      </c>
      <c r="V28" s="315"/>
      <c r="W28" s="315" t="s">
        <v>874</v>
      </c>
      <c r="X28" s="315"/>
    </row>
    <row r="29" spans="2:24" ht="20.399999999999999">
      <c r="B29" s="403" t="s">
        <v>982</v>
      </c>
      <c r="T29" s="315" t="s">
        <v>795</v>
      </c>
      <c r="U29" s="315">
        <v>11.8</v>
      </c>
      <c r="V29" s="315"/>
      <c r="W29" s="315">
        <v>11.5</v>
      </c>
      <c r="X29" s="315"/>
    </row>
    <row r="30" spans="2:24">
      <c r="B30" s="405"/>
      <c r="T30" s="315" t="s">
        <v>796</v>
      </c>
      <c r="U30" s="315" t="s">
        <v>875</v>
      </c>
      <c r="V30" s="315" t="s">
        <v>876</v>
      </c>
      <c r="W30" s="315" t="s">
        <v>877</v>
      </c>
      <c r="X30" s="315" t="s">
        <v>864</v>
      </c>
    </row>
    <row r="31" spans="2:24" ht="15">
      <c r="B31" s="402" t="s">
        <v>1150</v>
      </c>
      <c r="T31" s="315" t="s">
        <v>800</v>
      </c>
      <c r="U31" s="315">
        <v>0.6</v>
      </c>
      <c r="V31" s="315">
        <v>0.9</v>
      </c>
      <c r="W31" s="315">
        <v>0.9</v>
      </c>
      <c r="X31" s="315">
        <v>1</v>
      </c>
    </row>
    <row r="32" spans="2:24" ht="15">
      <c r="B32" s="402" t="s">
        <v>1151</v>
      </c>
      <c r="T32" s="315" t="s">
        <v>801</v>
      </c>
      <c r="U32" s="315" t="s">
        <v>878</v>
      </c>
      <c r="V32" s="315" t="s">
        <v>879</v>
      </c>
      <c r="W32" s="315" t="s">
        <v>880</v>
      </c>
      <c r="X32" s="315" t="s">
        <v>881</v>
      </c>
    </row>
    <row r="33" spans="2:24" ht="15">
      <c r="B33" s="402" t="s">
        <v>1152</v>
      </c>
      <c r="T33" s="315" t="s">
        <v>806</v>
      </c>
      <c r="U33" s="315" t="s">
        <v>882</v>
      </c>
      <c r="V33" s="315" t="s">
        <v>883</v>
      </c>
      <c r="W33" s="315" t="s">
        <v>752</v>
      </c>
      <c r="X33" s="315" t="s">
        <v>884</v>
      </c>
    </row>
    <row r="34" spans="2:24" ht="15">
      <c r="B34" s="402" t="s">
        <v>1153</v>
      </c>
      <c r="T34" s="315" t="s">
        <v>811</v>
      </c>
      <c r="U34" s="315">
        <v>20.9</v>
      </c>
      <c r="V34" s="315"/>
      <c r="W34" s="315">
        <v>9.1</v>
      </c>
      <c r="X34" s="315"/>
    </row>
    <row r="35" spans="2:24" ht="15">
      <c r="B35" s="402" t="s">
        <v>1154</v>
      </c>
      <c r="T35" s="315" t="s">
        <v>812</v>
      </c>
      <c r="U35" s="315">
        <v>-1.2</v>
      </c>
      <c r="V35" s="315">
        <v>-1.3</v>
      </c>
      <c r="W35" s="315">
        <v>-1.4</v>
      </c>
      <c r="X35" s="315">
        <v>-1</v>
      </c>
    </row>
    <row r="36" spans="2:24">
      <c r="B36" s="404"/>
      <c r="T36" s="315" t="s">
        <v>813</v>
      </c>
      <c r="U36" s="315">
        <v>-144</v>
      </c>
      <c r="V36" s="315">
        <v>-136</v>
      </c>
      <c r="W36" s="315">
        <v>-95.7</v>
      </c>
      <c r="X36" s="315">
        <v>-90</v>
      </c>
    </row>
    <row r="37" spans="2:24" ht="20.399999999999999">
      <c r="B37" s="403" t="s">
        <v>986</v>
      </c>
      <c r="T37" s="315" t="s">
        <v>814</v>
      </c>
      <c r="U37" s="315">
        <v>18.3</v>
      </c>
      <c r="V37" s="315"/>
      <c r="W37" s="315">
        <v>8.1999999999999993</v>
      </c>
      <c r="X37" s="315"/>
    </row>
    <row r="38" spans="2:24">
      <c r="B38" s="405"/>
      <c r="T38" s="315" t="s">
        <v>815</v>
      </c>
      <c r="U38" s="315">
        <v>2021</v>
      </c>
      <c r="V38" s="315">
        <v>2020</v>
      </c>
      <c r="W38" s="315">
        <v>2019</v>
      </c>
      <c r="X38" s="315">
        <v>2018</v>
      </c>
    </row>
    <row r="39" spans="2:24" ht="15">
      <c r="B39" s="402" t="s">
        <v>1155</v>
      </c>
      <c r="T39" s="315" t="s">
        <v>816</v>
      </c>
      <c r="U39" s="315" t="s">
        <v>885</v>
      </c>
      <c r="V39" s="315" t="s">
        <v>886</v>
      </c>
      <c r="W39" s="315" t="s">
        <v>887</v>
      </c>
      <c r="X39" s="315" t="s">
        <v>882</v>
      </c>
    </row>
    <row r="40" spans="2:24" ht="15">
      <c r="B40" s="402" t="s">
        <v>1156</v>
      </c>
      <c r="T40" s="315" t="s">
        <v>820</v>
      </c>
      <c r="U40" s="315">
        <v>0.1</v>
      </c>
      <c r="V40" s="315">
        <v>0.1</v>
      </c>
      <c r="W40" s="315">
        <v>0.1</v>
      </c>
      <c r="X40" s="315">
        <v>0</v>
      </c>
    </row>
    <row r="41" spans="2:24" ht="15">
      <c r="B41" s="402" t="s">
        <v>1157</v>
      </c>
      <c r="T41" s="315" t="s">
        <v>821</v>
      </c>
      <c r="U41" s="315">
        <v>0.4</v>
      </c>
      <c r="V41" s="315">
        <v>0.5</v>
      </c>
      <c r="W41" s="315">
        <v>0.7</v>
      </c>
      <c r="X41" s="315">
        <v>1</v>
      </c>
    </row>
    <row r="42" spans="2:24" ht="15">
      <c r="B42" s="402" t="s">
        <v>1074</v>
      </c>
      <c r="T42" s="315" t="s">
        <v>822</v>
      </c>
      <c r="U42" s="315" t="s">
        <v>888</v>
      </c>
      <c r="V42" s="315" t="s">
        <v>889</v>
      </c>
      <c r="W42" s="315" t="s">
        <v>890</v>
      </c>
      <c r="X42" s="315" t="s">
        <v>891</v>
      </c>
    </row>
    <row r="43" spans="2:24" ht="15">
      <c r="B43" s="402" t="s">
        <v>1158</v>
      </c>
      <c r="T43" s="315" t="s">
        <v>827</v>
      </c>
      <c r="U43" s="315">
        <v>2021</v>
      </c>
      <c r="V43" s="315">
        <v>2020</v>
      </c>
      <c r="W43" s="315">
        <v>2019</v>
      </c>
      <c r="X43" s="315">
        <v>2018</v>
      </c>
    </row>
    <row r="44" spans="2:24">
      <c r="B44" s="404"/>
      <c r="T44" s="315" t="s">
        <v>828</v>
      </c>
      <c r="U44" s="315">
        <v>-10.1</v>
      </c>
      <c r="V44" s="315"/>
      <c r="W44" s="315">
        <v>0.5</v>
      </c>
      <c r="X44" s="315"/>
    </row>
    <row r="45" spans="2:24" ht="20.399999999999999">
      <c r="B45" s="403" t="s">
        <v>990</v>
      </c>
      <c r="T45" s="315" t="s">
        <v>829</v>
      </c>
      <c r="U45" s="315">
        <v>4.8</v>
      </c>
      <c r="V45" s="315"/>
      <c r="W45" s="315">
        <v>-0.7</v>
      </c>
      <c r="X45" s="315"/>
    </row>
    <row r="46" spans="2:24">
      <c r="B46" s="405"/>
      <c r="T46" s="315" t="s">
        <v>830</v>
      </c>
      <c r="U46" s="315">
        <v>-6.9</v>
      </c>
      <c r="V46" s="315"/>
      <c r="W46" s="315">
        <v>0.7</v>
      </c>
      <c r="X46" s="315"/>
    </row>
    <row r="47" spans="2:24" ht="15">
      <c r="B47" s="402" t="s">
        <v>1159</v>
      </c>
      <c r="T47" s="315" t="s">
        <v>831</v>
      </c>
      <c r="U47" s="315" t="s">
        <v>892</v>
      </c>
      <c r="V47" s="315"/>
      <c r="W47" s="315" t="s">
        <v>893</v>
      </c>
      <c r="X47" s="315"/>
    </row>
    <row r="48" spans="2:24" ht="15">
      <c r="B48" s="402" t="s">
        <v>1160</v>
      </c>
      <c r="T48" s="315" t="s">
        <v>836</v>
      </c>
      <c r="U48" s="315">
        <v>30.4</v>
      </c>
      <c r="V48" s="315"/>
      <c r="W48" s="315">
        <v>53.9</v>
      </c>
      <c r="X48" s="315"/>
    </row>
    <row r="49" spans="2:24" ht="15">
      <c r="B49" s="402" t="s">
        <v>1161</v>
      </c>
      <c r="T49" s="315" t="s">
        <v>837</v>
      </c>
      <c r="U49" s="315">
        <v>2021</v>
      </c>
      <c r="V49" s="315">
        <v>2020</v>
      </c>
      <c r="W49" s="315">
        <v>2019</v>
      </c>
      <c r="X49" s="315">
        <v>2018</v>
      </c>
    </row>
    <row r="50" spans="2:24" ht="15">
      <c r="B50" s="402" t="s">
        <v>1162</v>
      </c>
      <c r="T50" s="315" t="s">
        <v>838</v>
      </c>
      <c r="U50" s="315" t="s">
        <v>894</v>
      </c>
      <c r="V50" s="315"/>
      <c r="W50" s="315" t="s">
        <v>895</v>
      </c>
      <c r="X50" s="315"/>
    </row>
    <row r="51" spans="2:24" ht="15">
      <c r="B51" s="402" t="s">
        <v>1121</v>
      </c>
      <c r="T51" s="315" t="s">
        <v>843</v>
      </c>
      <c r="U51" s="315">
        <v>35.4</v>
      </c>
      <c r="V51" s="315"/>
      <c r="W51" s="315">
        <v>35.799999999999997</v>
      </c>
      <c r="X51" s="315"/>
    </row>
    <row r="52" spans="2:24">
      <c r="B52" s="404"/>
      <c r="T52" s="315" t="s">
        <v>844</v>
      </c>
      <c r="U52" s="315" t="s">
        <v>896</v>
      </c>
      <c r="V52" s="315"/>
      <c r="W52" s="315" t="s">
        <v>897</v>
      </c>
      <c r="X52" s="315"/>
    </row>
    <row r="53" spans="2:24" ht="20.399999999999999">
      <c r="B53" s="403" t="s">
        <v>994</v>
      </c>
      <c r="T53" s="315" t="s">
        <v>898</v>
      </c>
      <c r="U53" s="315"/>
      <c r="V53" s="315"/>
      <c r="W53" s="315"/>
      <c r="X53" s="315"/>
    </row>
    <row r="54" spans="2:24">
      <c r="B54" s="405"/>
      <c r="T54" s="315" t="s">
        <v>899</v>
      </c>
      <c r="U54" s="315"/>
      <c r="V54" s="315"/>
      <c r="W54" s="315"/>
      <c r="X54" s="315"/>
    </row>
    <row r="55" spans="2:24" ht="15">
      <c r="B55" s="402" t="s">
        <v>1163</v>
      </c>
      <c r="T55" s="315" t="s">
        <v>900</v>
      </c>
      <c r="U55" s="315"/>
      <c r="V55" s="315"/>
      <c r="W55" s="315"/>
      <c r="X55" s="315"/>
    </row>
    <row r="56" spans="2:24" ht="15">
      <c r="B56" s="402" t="s">
        <v>1164</v>
      </c>
      <c r="T56" s="315" t="s">
        <v>901</v>
      </c>
      <c r="U56" s="315"/>
      <c r="V56" s="315"/>
      <c r="W56" s="315"/>
      <c r="X56" s="315"/>
    </row>
    <row r="57" spans="2:24" ht="15">
      <c r="B57" s="402" t="s">
        <v>1165</v>
      </c>
      <c r="T57" s="315" t="s">
        <v>902</v>
      </c>
      <c r="U57" s="315"/>
      <c r="V57" s="315"/>
      <c r="W57" s="315"/>
      <c r="X57" s="315"/>
    </row>
    <row r="58" spans="2:24" ht="15">
      <c r="B58" s="402" t="s">
        <v>1166</v>
      </c>
      <c r="T58" s="315" t="s">
        <v>903</v>
      </c>
      <c r="U58" s="315"/>
      <c r="V58" s="315"/>
      <c r="W58" s="315"/>
      <c r="X58" s="315"/>
    </row>
    <row r="59" spans="2:24" ht="15">
      <c r="B59" s="402" t="s">
        <v>1167</v>
      </c>
      <c r="T59" s="315" t="s">
        <v>904</v>
      </c>
      <c r="U59" s="315"/>
      <c r="V59" s="315"/>
      <c r="W59" s="315"/>
      <c r="X59" s="315"/>
    </row>
    <row r="60" spans="2:24">
      <c r="B60" s="404"/>
      <c r="T60" s="315" t="s">
        <v>900</v>
      </c>
      <c r="U60" s="315"/>
      <c r="V60" s="315"/>
      <c r="W60" s="315"/>
      <c r="X60" s="315"/>
    </row>
    <row r="61" spans="2:24" ht="20.399999999999999">
      <c r="B61" s="403" t="s">
        <v>998</v>
      </c>
      <c r="T61" s="315" t="s">
        <v>905</v>
      </c>
      <c r="U61" s="315"/>
      <c r="V61" s="315"/>
      <c r="W61" s="315"/>
      <c r="X61" s="315"/>
    </row>
    <row r="62" spans="2:24">
      <c r="B62" s="405"/>
      <c r="T62" s="315" t="s">
        <v>902</v>
      </c>
      <c r="U62" s="315"/>
      <c r="V62" s="315"/>
      <c r="W62" s="315"/>
      <c r="X62" s="315"/>
    </row>
    <row r="63" spans="2:24" ht="15">
      <c r="B63" s="402" t="s">
        <v>1168</v>
      </c>
      <c r="T63" s="315" t="s">
        <v>903</v>
      </c>
      <c r="U63" s="315"/>
      <c r="V63" s="315"/>
      <c r="W63" s="315"/>
      <c r="X63" s="315"/>
    </row>
    <row r="64" spans="2:24" ht="15">
      <c r="B64" s="402" t="s">
        <v>1169</v>
      </c>
      <c r="T64" s="315" t="s">
        <v>906</v>
      </c>
      <c r="U64" s="315"/>
      <c r="V64" s="315"/>
      <c r="W64" s="315"/>
      <c r="X64" s="315"/>
    </row>
    <row r="65" spans="2:24" ht="15">
      <c r="B65" s="402" t="s">
        <v>1129</v>
      </c>
      <c r="T65" s="315" t="s">
        <v>900</v>
      </c>
      <c r="U65" s="315"/>
      <c r="V65" s="315"/>
      <c r="W65" s="315"/>
      <c r="X65" s="315"/>
    </row>
    <row r="66" spans="2:24" ht="15">
      <c r="B66" s="402" t="s">
        <v>1089</v>
      </c>
      <c r="T66" s="315" t="s">
        <v>907</v>
      </c>
      <c r="U66" s="315"/>
      <c r="V66" s="315"/>
      <c r="W66" s="315"/>
      <c r="X66" s="315"/>
    </row>
    <row r="67" spans="2:24" ht="15">
      <c r="B67" s="402" t="s">
        <v>1170</v>
      </c>
      <c r="T67" s="315" t="s">
        <v>908</v>
      </c>
      <c r="U67" s="315"/>
      <c r="V67" s="315"/>
      <c r="W67" s="315"/>
      <c r="X67" s="315"/>
    </row>
    <row r="68" spans="2:24">
      <c r="B68" s="404"/>
      <c r="T68" s="315" t="s">
        <v>903</v>
      </c>
      <c r="U68" s="315"/>
      <c r="V68" s="315"/>
      <c r="W68" s="315"/>
      <c r="X68" s="315"/>
    </row>
    <row r="69" spans="2:24" ht="20.399999999999999">
      <c r="B69" s="403" t="s">
        <v>1002</v>
      </c>
      <c r="T69" s="315" t="s">
        <v>909</v>
      </c>
      <c r="U69" s="315"/>
      <c r="V69" s="315"/>
      <c r="W69" s="315"/>
      <c r="X69" s="315"/>
    </row>
    <row r="70" spans="2:24">
      <c r="B70" s="405"/>
      <c r="T70" s="315" t="s">
        <v>910</v>
      </c>
      <c r="U70" s="315"/>
      <c r="V70" s="315"/>
      <c r="W70" s="315"/>
      <c r="X70" s="315"/>
    </row>
    <row r="71" spans="2:24" ht="15">
      <c r="B71" s="402" t="s">
        <v>1171</v>
      </c>
      <c r="T71" s="315" t="s">
        <v>911</v>
      </c>
      <c r="U71" s="315"/>
      <c r="V71" s="315"/>
      <c r="W71" s="315"/>
      <c r="X71" s="315"/>
    </row>
    <row r="72" spans="2:24" ht="15">
      <c r="B72" s="402" t="s">
        <v>1172</v>
      </c>
      <c r="T72" s="315" t="s">
        <v>902</v>
      </c>
      <c r="U72" s="315"/>
      <c r="V72" s="315"/>
      <c r="W72" s="315"/>
      <c r="X72" s="315"/>
    </row>
    <row r="73" spans="2:24" ht="15">
      <c r="B73" s="402" t="s">
        <v>1173</v>
      </c>
      <c r="T73" s="315" t="s">
        <v>903</v>
      </c>
      <c r="U73" s="315"/>
      <c r="V73" s="315"/>
      <c r="W73" s="315"/>
      <c r="X73" s="315"/>
    </row>
    <row r="74" spans="2:24" ht="15">
      <c r="B74" s="402" t="s">
        <v>1174</v>
      </c>
      <c r="T74" s="315" t="s">
        <v>912</v>
      </c>
      <c r="U74" s="315"/>
      <c r="V74" s="315"/>
      <c r="W74" s="315"/>
      <c r="X74" s="315"/>
    </row>
    <row r="75" spans="2:24" ht="15">
      <c r="B75" s="402" t="s">
        <v>1175</v>
      </c>
      <c r="T75" s="315" t="s">
        <v>913</v>
      </c>
      <c r="U75" s="315"/>
      <c r="V75" s="315"/>
      <c r="W75" s="315"/>
      <c r="X75" s="315"/>
    </row>
    <row r="76" spans="2:24">
      <c r="T76" s="315" t="s">
        <v>914</v>
      </c>
      <c r="U76" s="315"/>
      <c r="V76" s="315"/>
      <c r="W76" s="315"/>
      <c r="X76" s="315"/>
    </row>
    <row r="77" spans="2:24">
      <c r="T77" s="315" t="s">
        <v>902</v>
      </c>
      <c r="U77" s="315"/>
      <c r="V77" s="315"/>
      <c r="W77" s="315"/>
      <c r="X77" s="315"/>
    </row>
    <row r="78" spans="2:24">
      <c r="T78" s="315" t="s">
        <v>903</v>
      </c>
      <c r="U78" s="315"/>
      <c r="V78" s="315"/>
      <c r="W78" s="315"/>
      <c r="X78" s="315"/>
    </row>
    <row r="79" spans="2:24">
      <c r="T79" s="315" t="s">
        <v>915</v>
      </c>
      <c r="U79" s="315"/>
      <c r="V79" s="315"/>
      <c r="W79" s="315"/>
      <c r="X79" s="315"/>
    </row>
  </sheetData>
  <conditionalFormatting sqref="T53:X79">
    <cfRule type="colorScale" priority="1">
      <colorScale>
        <cfvo type="min"/>
        <cfvo type="percentile" val="50"/>
        <cfvo type="max"/>
        <color rgb="FFF8696B"/>
        <color rgb="FFFCFCFF"/>
        <color rgb="FF5A8AC6"/>
      </colorScale>
    </cfRule>
  </conditionalFormatting>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50</vt:i4>
      </vt:variant>
      <vt:variant>
        <vt:lpstr>Plages nommées</vt:lpstr>
      </vt:variant>
      <vt:variant>
        <vt:i4>150</vt:i4>
      </vt:variant>
    </vt:vector>
  </HeadingPairs>
  <TitlesOfParts>
    <vt:vector size="200" baseType="lpstr">
      <vt:lpstr>Sommaire</vt:lpstr>
      <vt:lpstr>Mandat Rodach</vt:lpstr>
      <vt:lpstr>Feuil3</vt:lpstr>
      <vt:lpstr>saisie</vt:lpstr>
      <vt:lpstr>Feuil2</vt:lpstr>
      <vt:lpstr>param</vt:lpstr>
      <vt:lpstr>Points dossiers</vt:lpstr>
      <vt:lpstr>Notice information</vt:lpstr>
      <vt:lpstr>Honoraires et mandats</vt:lpstr>
      <vt:lpstr>Contacts dossiers </vt:lpstr>
      <vt:lpstr>Feuil1</vt:lpstr>
      <vt:lpstr>Etape planifications</vt:lpstr>
      <vt:lpstr>Calendrier (Théorie )</vt:lpstr>
      <vt:lpstr>Calendrier (Pratique)</vt:lpstr>
      <vt:lpstr>Chronologie dossier (CAP)</vt:lpstr>
      <vt:lpstr>Chronologie dossier</vt:lpstr>
      <vt:lpstr>Particularités dossiers</vt:lpstr>
      <vt:lpstr>Points dossiers partie Audit</vt:lpstr>
      <vt:lpstr>Point dossiers CI</vt:lpstr>
      <vt:lpstr>ABC</vt:lpstr>
      <vt:lpstr>ABZ</vt:lpstr>
      <vt:lpstr>AMBAPHARM</vt:lpstr>
      <vt:lpstr>AMRAM</vt:lpstr>
      <vt:lpstr>BLEU CANNELLE</vt:lpstr>
      <vt:lpstr>BONTON</vt:lpstr>
      <vt:lpstr>CAP</vt:lpstr>
      <vt:lpstr>CAROPY</vt:lpstr>
      <vt:lpstr>CASTRI</vt:lpstr>
      <vt:lpstr>CHIFOU &amp; Co </vt:lpstr>
      <vt:lpstr>CHIFOU  Prod</vt:lpstr>
      <vt:lpstr>CLARTE DIVINE</vt:lpstr>
      <vt:lpstr>CMFI</vt:lpstr>
      <vt:lpstr>CMB</vt:lpstr>
      <vt:lpstr>NCM</vt:lpstr>
      <vt:lpstr>DGJ</vt:lpstr>
      <vt:lpstr>EYESIGHT  GP</vt:lpstr>
      <vt:lpstr>FINANCIERE FITOUSSI</vt:lpstr>
      <vt:lpstr>GINGER</vt:lpstr>
      <vt:lpstr>GOLD</vt:lpstr>
      <vt:lpstr>IMMUTEP</vt:lpstr>
      <vt:lpstr>JJ ONE</vt:lpstr>
      <vt:lpstr>LIU JO</vt:lpstr>
      <vt:lpstr>NVELLE CITE</vt:lpstr>
      <vt:lpstr>PYRAMIDAL</vt:lpstr>
      <vt:lpstr>RIVIERE LEZARDE</vt:lpstr>
      <vt:lpstr>SAM</vt:lpstr>
      <vt:lpstr>SC PHARMA</vt:lpstr>
      <vt:lpstr>Point dossiers DP</vt:lpstr>
      <vt:lpstr>Point Blanchiment</vt:lpstr>
      <vt:lpstr>VILLA HENRI IV</vt:lpstr>
      <vt:lpstr>'CHIFOU  Prod'!ACTIVITE</vt:lpstr>
      <vt:lpstr>Feuil2!ACTIVITE</vt:lpstr>
      <vt:lpstr>ACTIVITE</vt:lpstr>
      <vt:lpstr>'CHIFOU  Prod'!ANNEE</vt:lpstr>
      <vt:lpstr>Feuil2!ANNEE</vt:lpstr>
      <vt:lpstr>ANNEE</vt:lpstr>
      <vt:lpstr>'CHIFOU  Prod'!CA_du_clients</vt:lpstr>
      <vt:lpstr>CA_du_clients</vt:lpstr>
      <vt:lpstr>'CHIFOU  Prod'!CA_N_1__12_mois_de_la_LM</vt:lpstr>
      <vt:lpstr>Feuil2!CA_N_1__12_mois_de_la_LM</vt:lpstr>
      <vt:lpstr>CA_N_1__12_mois_de_la_LM</vt:lpstr>
      <vt:lpstr>'Calendrier (Pratique)'!Calendrier10ans</vt:lpstr>
      <vt:lpstr>'Calendrier (Théorie )'!Calendrier10ans</vt:lpstr>
      <vt:lpstr>'Calendrier (Pratique)'!Calendrier10mois</vt:lpstr>
      <vt:lpstr>'Calendrier (Théorie )'!Calendrier10mois</vt:lpstr>
      <vt:lpstr>'Calendrier (Pratique)'!Calendrier11ans</vt:lpstr>
      <vt:lpstr>'Calendrier (Théorie )'!Calendrier11ans</vt:lpstr>
      <vt:lpstr>'Calendrier (Pratique)'!Calendrier11mois</vt:lpstr>
      <vt:lpstr>'Calendrier (Théorie )'!Calendrier11mois</vt:lpstr>
      <vt:lpstr>'Calendrier (Pratique)'!Calendrier12ans</vt:lpstr>
      <vt:lpstr>'Calendrier (Théorie )'!Calendrier12ans</vt:lpstr>
      <vt:lpstr>'Calendrier (Pratique)'!Calendrier12mois</vt:lpstr>
      <vt:lpstr>'Calendrier (Théorie )'!Calendrier12mois</vt:lpstr>
      <vt:lpstr>'Calendrier (Pratique)'!Calendrier1an</vt:lpstr>
      <vt:lpstr>'Calendrier (Théorie )'!Calendrier1an</vt:lpstr>
      <vt:lpstr>'Calendrier (Pratique)'!Calendrier1mois</vt:lpstr>
      <vt:lpstr>'Calendrier (Théorie )'!Calendrier1mois</vt:lpstr>
      <vt:lpstr>'Calendrier (Pratique)'!Calendrier2ans</vt:lpstr>
      <vt:lpstr>'Calendrier (Théorie )'!Calendrier2ans</vt:lpstr>
      <vt:lpstr>'Calendrier (Pratique)'!Calendrier2mois</vt:lpstr>
      <vt:lpstr>'Calendrier (Théorie )'!Calendrier2mois</vt:lpstr>
      <vt:lpstr>'Calendrier (Pratique)'!Calendrier3ans</vt:lpstr>
      <vt:lpstr>'Calendrier (Théorie )'!Calendrier3ans</vt:lpstr>
      <vt:lpstr>'Calendrier (Pratique)'!Calendrier3mois</vt:lpstr>
      <vt:lpstr>'Calendrier (Théorie )'!Calendrier3mois</vt:lpstr>
      <vt:lpstr>'Calendrier (Pratique)'!Calendrier4ans</vt:lpstr>
      <vt:lpstr>'Calendrier (Théorie )'!Calendrier4ans</vt:lpstr>
      <vt:lpstr>'Calendrier (Pratique)'!Calendrier4mois</vt:lpstr>
      <vt:lpstr>'Calendrier (Théorie )'!Calendrier4mois</vt:lpstr>
      <vt:lpstr>'Calendrier (Pratique)'!Calendrier5ans</vt:lpstr>
      <vt:lpstr>'Calendrier (Théorie )'!Calendrier5ans</vt:lpstr>
      <vt:lpstr>'Calendrier (Pratique)'!Calendrier5mois</vt:lpstr>
      <vt:lpstr>'Calendrier (Théorie )'!Calendrier5mois</vt:lpstr>
      <vt:lpstr>'Calendrier (Pratique)'!Calendrier6ans</vt:lpstr>
      <vt:lpstr>'Calendrier (Théorie )'!Calendrier6ans</vt:lpstr>
      <vt:lpstr>'Calendrier (Pratique)'!Calendrier6mois</vt:lpstr>
      <vt:lpstr>'Calendrier (Théorie )'!Calendrier6mois</vt:lpstr>
      <vt:lpstr>'Calendrier (Pratique)'!Calendrier7ans</vt:lpstr>
      <vt:lpstr>'Calendrier (Théorie )'!Calendrier7ans</vt:lpstr>
      <vt:lpstr>'Calendrier (Pratique)'!Calendrier7mois</vt:lpstr>
      <vt:lpstr>'Calendrier (Théorie )'!Calendrier7mois</vt:lpstr>
      <vt:lpstr>'Calendrier (Pratique)'!Calendrier8ans</vt:lpstr>
      <vt:lpstr>'Calendrier (Théorie )'!Calendrier8ans</vt:lpstr>
      <vt:lpstr>'Calendrier (Pratique)'!Calendrier8mois</vt:lpstr>
      <vt:lpstr>'Calendrier (Théorie )'!Calendrier8mois</vt:lpstr>
      <vt:lpstr>'Calendrier (Pratique)'!Calendrier9ans</vt:lpstr>
      <vt:lpstr>'Calendrier (Théorie )'!Calendrier9ans</vt:lpstr>
      <vt:lpstr>'Calendrier (Pratique)'!Calendrier9mois</vt:lpstr>
      <vt:lpstr>'Calendrier (Théorie )'!Calendrier9mois</vt:lpstr>
      <vt:lpstr>'Chronologie dossier (CAP)'!DébutProjet</vt:lpstr>
      <vt:lpstr>DébutProjet</vt:lpstr>
      <vt:lpstr>'Calendrier (Pratique)'!DébutSemaine</vt:lpstr>
      <vt:lpstr>'Calendrier (Théorie )'!DébutSemaine</vt:lpstr>
      <vt:lpstr>'CHIFOU  Prod'!Effectif_clients</vt:lpstr>
      <vt:lpstr>Feuil2!Effectif_clients</vt:lpstr>
      <vt:lpstr>Effectif_clients</vt:lpstr>
      <vt:lpstr>'CHIFOU  Prod'!Entite</vt:lpstr>
      <vt:lpstr>Feuil2!Entite</vt:lpstr>
      <vt:lpstr>Entite</vt:lpstr>
      <vt:lpstr>'Chronologie dossier (CAP)'!FinProjet</vt:lpstr>
      <vt:lpstr>FinProjet</vt:lpstr>
      <vt:lpstr>'CHIFOU  Prod'!Mois_de_cloture</vt:lpstr>
      <vt:lpstr>Feuil2!Mois_de_cloture</vt:lpstr>
      <vt:lpstr>Mois_de_cloture</vt:lpstr>
      <vt:lpstr>'Calendrier (Pratique)'!Zone_d_impression</vt:lpstr>
      <vt:lpstr>'Calendrier (Théorie )'!Zone_d_impression</vt:lpstr>
      <vt:lpstr>'Chronologie dossier'!Zone_d_impression</vt:lpstr>
      <vt:lpstr>'Chronologie dossier (CAP)'!Zone_d_impression</vt:lpstr>
      <vt:lpstr>'Calendrier (Pratique)'!ZoneTitreColonne1...H12.1</vt:lpstr>
      <vt:lpstr>'Calendrier (Théorie )'!ZoneTitreColonne1...H12.1</vt:lpstr>
      <vt:lpstr>'Calendrier (Pratique)'!ZoneTitreColonne10..H54.1</vt:lpstr>
      <vt:lpstr>'Calendrier (Théorie )'!ZoneTitreColonne10..H54.1</vt:lpstr>
      <vt:lpstr>'Calendrier (Pratique)'!ZoneTitreColonne11..C56.1</vt:lpstr>
      <vt:lpstr>'Calendrier (Théorie )'!ZoneTitreColonne11..C56.1</vt:lpstr>
      <vt:lpstr>'Calendrier (Pratique)'!ZoneTitreColonne12..D56.1</vt:lpstr>
      <vt:lpstr>'Calendrier (Théorie )'!ZoneTitreColonne12..D56.1</vt:lpstr>
      <vt:lpstr>'Calendrier (Pratique)'!ZoneTitreColonne13..H68.1</vt:lpstr>
      <vt:lpstr>'Calendrier (Théorie )'!ZoneTitreColonne13..H68.1</vt:lpstr>
      <vt:lpstr>'Calendrier (Pratique)'!ZoneTitreColonne14..C70.1</vt:lpstr>
      <vt:lpstr>'Calendrier (Théorie )'!ZoneTitreColonne14..C70.1</vt:lpstr>
      <vt:lpstr>'Calendrier (Pratique)'!ZoneTitreColonne15..D70.1</vt:lpstr>
      <vt:lpstr>'Calendrier (Théorie )'!ZoneTitreColonne15..D70.1</vt:lpstr>
      <vt:lpstr>'Calendrier (Pratique)'!ZoneTitreColonne16..H82.1</vt:lpstr>
      <vt:lpstr>'Calendrier (Théorie )'!ZoneTitreColonne16..H82.1</vt:lpstr>
      <vt:lpstr>'Calendrier (Pratique)'!ZoneTitreColonne17..C84.1</vt:lpstr>
      <vt:lpstr>'Calendrier (Théorie )'!ZoneTitreColonne17..C84.1</vt:lpstr>
      <vt:lpstr>'Calendrier (Pratique)'!ZoneTitreColonne18..D84.1</vt:lpstr>
      <vt:lpstr>'Calendrier (Théorie )'!ZoneTitreColonne18..D84.1</vt:lpstr>
      <vt:lpstr>'Calendrier (Pratique)'!ZoneTitreColonne19..H96.1</vt:lpstr>
      <vt:lpstr>'Calendrier (Théorie )'!ZoneTitreColonne19..H96.1</vt:lpstr>
      <vt:lpstr>'Calendrier (Pratique)'!ZoneTitreColonne2...C14.1</vt:lpstr>
      <vt:lpstr>'Calendrier (Théorie )'!ZoneTitreColonne2...C14.1</vt:lpstr>
      <vt:lpstr>'Calendrier (Pratique)'!ZoneTitreColonne20..C98.1</vt:lpstr>
      <vt:lpstr>'Calendrier (Théorie )'!ZoneTitreColonne20..C98.1</vt:lpstr>
      <vt:lpstr>'Calendrier (Pratique)'!ZoneTitreColonne21..D98.1</vt:lpstr>
      <vt:lpstr>'Calendrier (Théorie )'!ZoneTitreColonne21..D98.1</vt:lpstr>
      <vt:lpstr>'Calendrier (Pratique)'!ZoneTitreColonne22..H110.1</vt:lpstr>
      <vt:lpstr>'Calendrier (Théorie )'!ZoneTitreColonne22..H110.1</vt:lpstr>
      <vt:lpstr>'Calendrier (Pratique)'!ZoneTitreColonne23..C112.1</vt:lpstr>
      <vt:lpstr>'Calendrier (Théorie )'!ZoneTitreColonne23..C112.1</vt:lpstr>
      <vt:lpstr>'Calendrier (Pratique)'!ZoneTitreColonne24..D112.1</vt:lpstr>
      <vt:lpstr>'Calendrier (Théorie )'!ZoneTitreColonne24..D112.1</vt:lpstr>
      <vt:lpstr>'Calendrier (Pratique)'!ZoneTitreColonne25..H124.1</vt:lpstr>
      <vt:lpstr>'Calendrier (Théorie )'!ZoneTitreColonne25..H124.1</vt:lpstr>
      <vt:lpstr>'Calendrier (Pratique)'!ZoneTitreColonne26..C126.1</vt:lpstr>
      <vt:lpstr>'Calendrier (Théorie )'!ZoneTitreColonne26..C126.1</vt:lpstr>
      <vt:lpstr>'Calendrier (Pratique)'!ZoneTitreColonne27..D126.1</vt:lpstr>
      <vt:lpstr>'Calendrier (Théorie )'!ZoneTitreColonne27..D126.1</vt:lpstr>
      <vt:lpstr>'Calendrier (Pratique)'!ZoneTitreColonne28..H138.1</vt:lpstr>
      <vt:lpstr>'Calendrier (Théorie )'!ZoneTitreColonne28..H138.1</vt:lpstr>
      <vt:lpstr>'Calendrier (Pratique)'!ZoneTitreColonne29..C140.1</vt:lpstr>
      <vt:lpstr>'Calendrier (Théorie )'!ZoneTitreColonne29..C140.1</vt:lpstr>
      <vt:lpstr>'Calendrier (Pratique)'!ZoneTitreColonne3..D14.1</vt:lpstr>
      <vt:lpstr>'Calendrier (Théorie )'!ZoneTitreColonne3..D14.1</vt:lpstr>
      <vt:lpstr>'Calendrier (Pratique)'!ZoneTitreColonne30..D140.1</vt:lpstr>
      <vt:lpstr>'Calendrier (Théorie )'!ZoneTitreColonne30..D140.1</vt:lpstr>
      <vt:lpstr>'Calendrier (Pratique)'!ZoneTitreColonne31..H152.1</vt:lpstr>
      <vt:lpstr>'Calendrier (Théorie )'!ZoneTitreColonne31..H152.1</vt:lpstr>
      <vt:lpstr>'Calendrier (Pratique)'!ZoneTitreColonne32..C154.1</vt:lpstr>
      <vt:lpstr>'Calendrier (Théorie )'!ZoneTitreColonne32..C154.1</vt:lpstr>
      <vt:lpstr>'Calendrier (Pratique)'!ZoneTitreColonne33..D154.1</vt:lpstr>
      <vt:lpstr>'Calendrier (Théorie )'!ZoneTitreColonne33..D154.1</vt:lpstr>
      <vt:lpstr>'Calendrier (Pratique)'!ZoneTitreColonne34..H166.1</vt:lpstr>
      <vt:lpstr>'Calendrier (Théorie )'!ZoneTitreColonne34..H166.1</vt:lpstr>
      <vt:lpstr>'Calendrier (Pratique)'!ZoneTitreColonne35..C168.1</vt:lpstr>
      <vt:lpstr>'Calendrier (Théorie )'!ZoneTitreColonne35..C168.1</vt:lpstr>
      <vt:lpstr>'Calendrier (Pratique)'!ZoneTitreColonne36..D168.1</vt:lpstr>
      <vt:lpstr>'Calendrier (Théorie )'!ZoneTitreColonne36..D168.1</vt:lpstr>
      <vt:lpstr>'Calendrier (Pratique)'!ZoneTitreColonne4..H26.1</vt:lpstr>
      <vt:lpstr>'Calendrier (Théorie )'!ZoneTitreColonne4..H26.1</vt:lpstr>
      <vt:lpstr>'Calendrier (Pratique)'!ZoneTitreColonne5..C28.1</vt:lpstr>
      <vt:lpstr>'Calendrier (Théorie )'!ZoneTitreColonne5..C28.1</vt:lpstr>
      <vt:lpstr>'Calendrier (Pratique)'!ZoneTitreColonne6..D28.1</vt:lpstr>
      <vt:lpstr>'Calendrier (Théorie )'!ZoneTitreColonne6..D28.1</vt:lpstr>
      <vt:lpstr>'Calendrier (Pratique)'!ZoneTitreColonne7..H40.1</vt:lpstr>
      <vt:lpstr>'Calendrier (Théorie )'!ZoneTitreColonne7..H40.1</vt:lpstr>
      <vt:lpstr>'Calendrier (Pratique)'!ZoneTitreColonne8..C42.1</vt:lpstr>
      <vt:lpstr>'Calendrier (Théorie )'!ZoneTitreColonne8..C42.1</vt:lpstr>
      <vt:lpstr>'Calendrier (Pratique)'!ZoneTitreColonne9..D42.1</vt:lpstr>
      <vt:lpstr>'Calendrier (Théorie )'!ZoneTitreColonne9..D42.1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2023-12-13T16:26:52Z</dcterms:modified>
</cp:coreProperties>
</file>